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L52" i="2" l="1"/>
  <c r="M52" i="2"/>
  <c r="N52" i="2" s="1"/>
  <c r="O52" i="2"/>
  <c r="P52" i="2"/>
  <c r="L5" i="2"/>
  <c r="M5" i="2"/>
  <c r="N5" i="2" s="1"/>
  <c r="O5" i="2"/>
  <c r="P5" i="2"/>
  <c r="L13" i="2"/>
  <c r="M13" i="2"/>
  <c r="N13" i="2" s="1"/>
  <c r="O13" i="2"/>
  <c r="P13" i="2"/>
  <c r="L47" i="2"/>
  <c r="M47" i="2"/>
  <c r="N47" i="2" s="1"/>
  <c r="O47" i="2"/>
  <c r="P47" i="2"/>
  <c r="L35" i="2"/>
  <c r="M35" i="2"/>
  <c r="N35" i="2" s="1"/>
  <c r="O35" i="2"/>
  <c r="P35" i="2"/>
  <c r="L28" i="2"/>
  <c r="M28" i="2"/>
  <c r="N28" i="2" s="1"/>
  <c r="O28" i="2"/>
  <c r="P28" i="2"/>
  <c r="L27" i="2"/>
  <c r="M27" i="2"/>
  <c r="N27" i="2"/>
  <c r="O27" i="2"/>
  <c r="P27" i="2"/>
  <c r="L53" i="2"/>
  <c r="M53" i="2"/>
  <c r="N53" i="2" s="1"/>
  <c r="O53" i="2"/>
  <c r="P53" i="2"/>
  <c r="L11" i="2"/>
  <c r="M11" i="2"/>
  <c r="N11" i="2" s="1"/>
  <c r="O11" i="2"/>
  <c r="P11" i="2"/>
  <c r="L6" i="2"/>
  <c r="M6" i="2"/>
  <c r="N6" i="2" s="1"/>
  <c r="O6" i="2"/>
  <c r="P6" i="2"/>
  <c r="L7" i="2"/>
  <c r="M7" i="2"/>
  <c r="N7" i="2" s="1"/>
  <c r="O7" i="2"/>
  <c r="P7" i="2"/>
  <c r="L29" i="2"/>
  <c r="M29" i="2"/>
  <c r="N29" i="2" s="1"/>
  <c r="O29" i="2"/>
  <c r="P29" i="2"/>
  <c r="L50" i="2"/>
  <c r="M50" i="2"/>
  <c r="N50" i="2" s="1"/>
  <c r="O50" i="2"/>
  <c r="P50" i="2"/>
  <c r="L39" i="2"/>
  <c r="M39" i="2"/>
  <c r="N39" i="2" s="1"/>
  <c r="O39" i="2"/>
  <c r="P39" i="2"/>
  <c r="L48" i="2"/>
  <c r="M48" i="2"/>
  <c r="N48" i="2" s="1"/>
  <c r="O48" i="2"/>
  <c r="P48" i="2"/>
  <c r="L20" i="2"/>
  <c r="M20" i="2"/>
  <c r="N20" i="2" s="1"/>
  <c r="O20" i="2"/>
  <c r="P20" i="2"/>
  <c r="L44" i="2"/>
  <c r="M44" i="2"/>
  <c r="N44" i="2" s="1"/>
  <c r="O44" i="2"/>
  <c r="P44" i="2"/>
  <c r="L24" i="2"/>
  <c r="M24" i="2"/>
  <c r="N24" i="2" s="1"/>
  <c r="O24" i="2"/>
  <c r="P24" i="2"/>
  <c r="L30" i="2"/>
  <c r="M30" i="2"/>
  <c r="N30" i="2" s="1"/>
  <c r="O30" i="2"/>
  <c r="P30" i="2"/>
  <c r="L23" i="2"/>
  <c r="M23" i="2"/>
  <c r="N23" i="2" s="1"/>
  <c r="O23" i="2"/>
  <c r="P23" i="2"/>
  <c r="L49" i="2"/>
  <c r="M49" i="2"/>
  <c r="N49" i="2" s="1"/>
  <c r="O49" i="2"/>
  <c r="P49" i="2"/>
  <c r="L14" i="2"/>
  <c r="M14" i="2"/>
  <c r="N14" i="2" s="1"/>
  <c r="O14" i="2"/>
  <c r="P14" i="2"/>
  <c r="L25" i="2"/>
  <c r="M25" i="2"/>
  <c r="N25" i="2" s="1"/>
  <c r="O25" i="2"/>
  <c r="P25" i="2"/>
  <c r="L38" i="2"/>
  <c r="M38" i="2"/>
  <c r="N38" i="2" s="1"/>
  <c r="O38" i="2"/>
  <c r="P38" i="2"/>
  <c r="L40" i="2"/>
  <c r="M40" i="2"/>
  <c r="N40" i="2" s="1"/>
  <c r="O40" i="2"/>
  <c r="P40" i="2"/>
  <c r="L32" i="2"/>
  <c r="M32" i="2"/>
  <c r="N32" i="2" s="1"/>
  <c r="O32" i="2"/>
  <c r="P32" i="2"/>
  <c r="L45" i="2"/>
  <c r="M45" i="2"/>
  <c r="N45" i="2" s="1"/>
  <c r="O45" i="2"/>
  <c r="P45" i="2"/>
  <c r="L10" i="2"/>
  <c r="M10" i="2"/>
  <c r="N10" i="2" s="1"/>
  <c r="O10" i="2"/>
  <c r="P10" i="2"/>
  <c r="L41" i="2"/>
  <c r="M41" i="2"/>
  <c r="N41" i="2" s="1"/>
  <c r="O41" i="2"/>
  <c r="P41" i="2"/>
  <c r="L12" i="2"/>
  <c r="M12" i="2"/>
  <c r="N12" i="2" s="1"/>
  <c r="O12" i="2"/>
  <c r="P12" i="2"/>
  <c r="L9" i="2"/>
  <c r="M9" i="2"/>
  <c r="N9" i="2"/>
  <c r="O9" i="2"/>
  <c r="P9" i="2"/>
  <c r="L15" i="2"/>
  <c r="M15" i="2"/>
  <c r="N15" i="2" s="1"/>
  <c r="O15" i="2"/>
  <c r="P15" i="2"/>
  <c r="L37" i="2"/>
  <c r="M37" i="2"/>
  <c r="N37" i="2" s="1"/>
  <c r="O37" i="2"/>
  <c r="P37" i="2"/>
  <c r="L17" i="2"/>
  <c r="M17" i="2"/>
  <c r="N17" i="2" s="1"/>
  <c r="O17" i="2"/>
  <c r="P17" i="2"/>
  <c r="L21" i="2"/>
  <c r="M21" i="2"/>
  <c r="N21" i="2" s="1"/>
  <c r="O21" i="2"/>
  <c r="P21" i="2"/>
  <c r="L51" i="2"/>
  <c r="M51" i="2"/>
  <c r="N51" i="2" s="1"/>
  <c r="O51" i="2"/>
  <c r="P51" i="2"/>
  <c r="L8" i="2"/>
  <c r="M8" i="2"/>
  <c r="N8" i="2" s="1"/>
  <c r="O8" i="2"/>
  <c r="P8" i="2"/>
  <c r="L26" i="2"/>
  <c r="M26" i="2"/>
  <c r="N26" i="2" s="1"/>
  <c r="O26" i="2"/>
  <c r="P26" i="2"/>
  <c r="L42" i="2"/>
  <c r="M42" i="2"/>
  <c r="N42" i="2" s="1"/>
  <c r="O42" i="2"/>
  <c r="P42" i="2"/>
  <c r="L36" i="2"/>
  <c r="M36" i="2"/>
  <c r="N36" i="2" s="1"/>
  <c r="O36" i="2"/>
  <c r="P36" i="2"/>
  <c r="L19" i="2"/>
  <c r="M19" i="2"/>
  <c r="N19" i="2" s="1"/>
  <c r="O19" i="2"/>
  <c r="P19" i="2"/>
  <c r="L16" i="2"/>
  <c r="M16" i="2"/>
  <c r="N16" i="2" s="1"/>
  <c r="O16" i="2"/>
  <c r="P16" i="2"/>
  <c r="L33" i="2"/>
  <c r="M33" i="2"/>
  <c r="N33" i="2" s="1"/>
  <c r="O33" i="2"/>
  <c r="P33" i="2"/>
  <c r="L31" i="2"/>
  <c r="M31" i="2"/>
  <c r="N31" i="2" s="1"/>
  <c r="O31" i="2"/>
  <c r="P31" i="2"/>
  <c r="L18" i="2"/>
  <c r="M18" i="2"/>
  <c r="N18" i="2" s="1"/>
  <c r="O18" i="2"/>
  <c r="P18" i="2"/>
  <c r="L43" i="2"/>
  <c r="M43" i="2"/>
  <c r="N43" i="2" s="1"/>
  <c r="O43" i="2"/>
  <c r="P43" i="2"/>
  <c r="L34" i="2"/>
  <c r="M34" i="2"/>
  <c r="N34" i="2" s="1"/>
  <c r="O34" i="2"/>
  <c r="P34" i="2"/>
  <c r="L46" i="2"/>
  <c r="M46" i="2"/>
  <c r="N46" i="2" s="1"/>
  <c r="O46" i="2"/>
  <c r="P46" i="2"/>
  <c r="L22" i="2"/>
  <c r="M22" i="2"/>
  <c r="N22" i="2" s="1"/>
  <c r="O22" i="2"/>
  <c r="P22" i="2"/>
  <c r="P4" i="2"/>
  <c r="O4" i="2"/>
  <c r="M4" i="2"/>
  <c r="N4" i="2" s="1"/>
  <c r="L4" i="2"/>
</calcChain>
</file>

<file path=xl/sharedStrings.xml><?xml version="1.0" encoding="utf-8"?>
<sst xmlns="http://schemas.openxmlformats.org/spreadsheetml/2006/main" count="170" uniqueCount="118">
  <si>
    <t>Thông tin Sinh viên</t>
  </si>
  <si>
    <t>Mã Sinh viên</t>
  </si>
  <si>
    <t>Họ &amp; Tên</t>
  </si>
  <si>
    <t>Ngày Sinh</t>
  </si>
  <si>
    <t>30206763145</t>
  </si>
  <si>
    <t>Nguyễn Thị Trâm Anh</t>
  </si>
  <si>
    <t>30205060652</t>
  </si>
  <si>
    <t>Nguyễn Nữ Ngọc Ánh</t>
  </si>
  <si>
    <t>30206728230</t>
  </si>
  <si>
    <t>Trần Lê Ngọc Ánh</t>
  </si>
  <si>
    <t>30204641873</t>
  </si>
  <si>
    <t>Trần Thị Thảo Duyên</t>
  </si>
  <si>
    <t>30206764802</t>
  </si>
  <si>
    <t>Nguyễn Đỗ Ngọc Hà</t>
  </si>
  <si>
    <t>30208141455</t>
  </si>
  <si>
    <t>Trương Thị Hồng Hạnh</t>
  </si>
  <si>
    <t>30206764302</t>
  </si>
  <si>
    <t>Đỗ Thị Thanh Hiền</t>
  </si>
  <si>
    <t>30206740294</t>
  </si>
  <si>
    <t>Đỗ Thị Hoàng Hoa</t>
  </si>
  <si>
    <t>30206659480</t>
  </si>
  <si>
    <t>Hà Thị Ngọc Huyền</t>
  </si>
  <si>
    <t>30206764774</t>
  </si>
  <si>
    <t>Nguyễn Thị Ngọc Huyền</t>
  </si>
  <si>
    <t>30206759213</t>
  </si>
  <si>
    <t>Trần Thị Thúy Lan</t>
  </si>
  <si>
    <t>30206740554</t>
  </si>
  <si>
    <t>Ngô Thị Kim Lanh</t>
  </si>
  <si>
    <t>30206724948</t>
  </si>
  <si>
    <t>Nguyễn Thị Phương Liên</t>
  </si>
  <si>
    <t>30206233486</t>
  </si>
  <si>
    <t>Bùi Khánh Linh</t>
  </si>
  <si>
    <t>30216764356</t>
  </si>
  <si>
    <t>Nguyễn Vũ Thành Long</t>
  </si>
  <si>
    <t>30206738277</t>
  </si>
  <si>
    <t>Hoàng Thị Trúc Ly</t>
  </si>
  <si>
    <t>29206748677</t>
  </si>
  <si>
    <t>Võ Thị Khánh Ly</t>
  </si>
  <si>
    <t>30206763918</t>
  </si>
  <si>
    <t>Phạm Hoàng Tuyết My</t>
  </si>
  <si>
    <t>30206725447</t>
  </si>
  <si>
    <t>Hoàng A Na</t>
  </si>
  <si>
    <t>30208120795</t>
  </si>
  <si>
    <t>Nguyễn Thị Linh Na</t>
  </si>
  <si>
    <t>30204825598</t>
  </si>
  <si>
    <t>Võ Thị Thu Nga</t>
  </si>
  <si>
    <t>30206750177</t>
  </si>
  <si>
    <t>Đỗ Hồ Hoàng Ngân</t>
  </si>
  <si>
    <t>30206752580</t>
  </si>
  <si>
    <t>Nguyễn Thị Thanh Nhàn</t>
  </si>
  <si>
    <t>30208128819</t>
  </si>
  <si>
    <t>Lê Thị Mai Nhi</t>
  </si>
  <si>
    <t>30206754958</t>
  </si>
  <si>
    <t>Nguyễn Ngọc Nhi</t>
  </si>
  <si>
    <t>30206724015</t>
  </si>
  <si>
    <t>Nguyễn Trương Yến Nhi</t>
  </si>
  <si>
    <t>30206726584</t>
  </si>
  <si>
    <t>Nguyễn Yến Nhi</t>
  </si>
  <si>
    <t>30206727669</t>
  </si>
  <si>
    <t>Tiêu Tuyết Nhi</t>
  </si>
  <si>
    <t>30206754961</t>
  </si>
  <si>
    <t>Nguyễn Thị Ngọc Như</t>
  </si>
  <si>
    <t>30206244477</t>
  </si>
  <si>
    <t>Nguyễn Thị Hồng Phấn</t>
  </si>
  <si>
    <t>30206751465</t>
  </si>
  <si>
    <t>Lê Hoài Phương</t>
  </si>
  <si>
    <t>30206242403</t>
  </si>
  <si>
    <t>Hoàng Hữu Khánh Quỳnh</t>
  </si>
  <si>
    <t>30206754976</t>
  </si>
  <si>
    <t>Lê Thị Mỹ Tâm</t>
  </si>
  <si>
    <t>30206563904</t>
  </si>
  <si>
    <t>Nguyễn Thị Thanh Tâm</t>
  </si>
  <si>
    <t>30206749233</t>
  </si>
  <si>
    <t>Trần Thanh Thanh</t>
  </si>
  <si>
    <t>30206724453</t>
  </si>
  <si>
    <t>Hoàng Thị Thanh Thảo</t>
  </si>
  <si>
    <t>30206739278</t>
  </si>
  <si>
    <t>Nguyễn Thị Thu Thảo</t>
  </si>
  <si>
    <t>30206750449</t>
  </si>
  <si>
    <t>Nguyễn Phương Thảo</t>
  </si>
  <si>
    <t>30206726484</t>
  </si>
  <si>
    <t>Hồ Hoàng Anh Thư</t>
  </si>
  <si>
    <t>30206722302</t>
  </si>
  <si>
    <t>Hồ Thị Hoài Thương</t>
  </si>
  <si>
    <t>30204450194</t>
  </si>
  <si>
    <t>Nguyễn Hà Tiên</t>
  </si>
  <si>
    <t>30206727902</t>
  </si>
  <si>
    <t>Nguyễn Thị Triều Tiên</t>
  </si>
  <si>
    <t>30206728181</t>
  </si>
  <si>
    <t>Nguyễn Ngọc Hương Trà</t>
  </si>
  <si>
    <t>30208125105</t>
  </si>
  <si>
    <t>Ngô Bích Trâm</t>
  </si>
  <si>
    <t>30206747932</t>
  </si>
  <si>
    <t>Đỗ Thị Mai Trang</t>
  </si>
  <si>
    <t>30206763034</t>
  </si>
  <si>
    <t>Nguyễn Kiều Trinh</t>
  </si>
  <si>
    <t>30206752280</t>
  </si>
  <si>
    <t>Mai Thị Thu Trường</t>
  </si>
  <si>
    <t>30206726405</t>
  </si>
  <si>
    <t>Ngô Lê Thanh Vân</t>
  </si>
  <si>
    <t>30206753573</t>
  </si>
  <si>
    <t>Võ Hoài Vy</t>
  </si>
  <si>
    <t>30206741541</t>
  </si>
  <si>
    <t>Bùi Thị Lệ Xuân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</si>
  <si>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</si>
  <si>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</si>
  <si>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</si>
  <si>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</si>
  <si>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</si>
  <si>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</si>
  <si>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</si>
  <si>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</si>
  <si>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</si>
  <si>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</si>
  <si>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</si>
  <si>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</si>
  <si>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</si>
  <si>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K30NHT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</si>
</sst>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2" fillId="3" borderId="1" xfId="0" applyNumberFormat="1" applyFont="1" applyFill="1" applyBorder="1" applyAlignment="1" applyProtection="1">
      <alignment vertical="center" wrapText="1"/>
    </xf>
    <xf numFmtId="0" fontId="0" fillId="0" borderId="0" xfId="0" applyAlignment="1"/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 readingOrder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readingOrder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30N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30206763145</v>
          </cell>
          <cell r="B2" t="str">
            <v>Nguyễn Thị Trâm Anh</v>
          </cell>
          <cell r="C2">
            <v>90</v>
          </cell>
          <cell r="D2" t="str">
            <v>Xuất Sắc</v>
          </cell>
        </row>
        <row r="3">
          <cell r="A3" t="str">
            <v>30206728230</v>
          </cell>
          <cell r="B3" t="str">
            <v>Trần Lê Ngọc Ánh</v>
          </cell>
          <cell r="C3">
            <v>94</v>
          </cell>
          <cell r="D3" t="str">
            <v>Xuất Sắc</v>
          </cell>
        </row>
        <row r="4">
          <cell r="A4" t="str">
            <v>30204641873</v>
          </cell>
          <cell r="B4" t="str">
            <v>Trần Thị Thảo Duyên</v>
          </cell>
          <cell r="C4">
            <v>84</v>
          </cell>
          <cell r="D4" t="str">
            <v>Tốt</v>
          </cell>
        </row>
        <row r="5">
          <cell r="A5" t="str">
            <v>30206764802</v>
          </cell>
          <cell r="B5" t="str">
            <v>Nguyễn Đỗ Ngọc Hà</v>
          </cell>
          <cell r="C5">
            <v>70</v>
          </cell>
          <cell r="D5" t="str">
            <v>Khá</v>
          </cell>
        </row>
        <row r="6">
          <cell r="A6" t="str">
            <v>30208141455</v>
          </cell>
          <cell r="B6" t="str">
            <v>Trương Thị Hồng Hạnh</v>
          </cell>
          <cell r="C6">
            <v>35</v>
          </cell>
          <cell r="D6" t="str">
            <v>Yếu</v>
          </cell>
        </row>
        <row r="7">
          <cell r="A7" t="str">
            <v>30206764302</v>
          </cell>
          <cell r="B7" t="str">
            <v>Đỗ Thị Thanh Hiền</v>
          </cell>
          <cell r="C7">
            <v>39</v>
          </cell>
          <cell r="D7" t="str">
            <v>Yếu</v>
          </cell>
        </row>
        <row r="8">
          <cell r="A8" t="str">
            <v>30206740294</v>
          </cell>
          <cell r="B8" t="str">
            <v>Đỗ Thị Hoàng Hoa</v>
          </cell>
          <cell r="C8">
            <v>87</v>
          </cell>
          <cell r="D8" t="str">
            <v>Tốt</v>
          </cell>
        </row>
        <row r="9">
          <cell r="A9" t="str">
            <v>30206764774</v>
          </cell>
          <cell r="B9" t="str">
            <v>Nguyễn Thị Ngọc Huyền</v>
          </cell>
          <cell r="C9">
            <v>84</v>
          </cell>
          <cell r="D9" t="str">
            <v>Tốt</v>
          </cell>
        </row>
        <row r="10">
          <cell r="A10" t="str">
            <v>30206759213</v>
          </cell>
          <cell r="B10" t="str">
            <v>Trần Thị Thúy Lan</v>
          </cell>
          <cell r="C10">
            <v>84</v>
          </cell>
          <cell r="D10" t="str">
            <v>Tốt</v>
          </cell>
        </row>
        <row r="11">
          <cell r="A11" t="str">
            <v>30206740554</v>
          </cell>
          <cell r="B11" t="str">
            <v>Ngô Thị Kim Lanh</v>
          </cell>
          <cell r="C11">
            <v>84</v>
          </cell>
          <cell r="D11" t="str">
            <v>Tốt</v>
          </cell>
        </row>
        <row r="12">
          <cell r="A12" t="str">
            <v>30206724948</v>
          </cell>
          <cell r="B12" t="str">
            <v>Nguyễn Thị Phương Liên</v>
          </cell>
          <cell r="C12">
            <v>84</v>
          </cell>
          <cell r="D12" t="str">
            <v>Tốt</v>
          </cell>
        </row>
        <row r="13">
          <cell r="A13" t="str">
            <v>30206233486</v>
          </cell>
          <cell r="B13" t="str">
            <v>Bùi Khánh Linh</v>
          </cell>
          <cell r="C13">
            <v>62.5</v>
          </cell>
          <cell r="D13" t="str">
            <v>Trung Bình</v>
          </cell>
        </row>
        <row r="14">
          <cell r="A14" t="str">
            <v>30216764356</v>
          </cell>
          <cell r="B14" t="str">
            <v>Nguyễn Vũ Thành Long</v>
          </cell>
          <cell r="C14">
            <v>74</v>
          </cell>
          <cell r="D14" t="str">
            <v>Khá</v>
          </cell>
        </row>
        <row r="15">
          <cell r="A15" t="str">
            <v>29206748677</v>
          </cell>
          <cell r="B15" t="str">
            <v>Võ Thị Khánh Ly</v>
          </cell>
          <cell r="C15">
            <v>70</v>
          </cell>
          <cell r="D15" t="str">
            <v>Khá</v>
          </cell>
        </row>
        <row r="16">
          <cell r="A16" t="str">
            <v>30206738277</v>
          </cell>
          <cell r="B16" t="str">
            <v>Hoàng Thị Trúc Ly</v>
          </cell>
          <cell r="C16">
            <v>71.5</v>
          </cell>
          <cell r="D16" t="str">
            <v>Khá</v>
          </cell>
        </row>
        <row r="17">
          <cell r="A17" t="str">
            <v>30206763918</v>
          </cell>
          <cell r="B17" t="str">
            <v>Phạm Hoàng Tuyết My</v>
          </cell>
          <cell r="C17">
            <v>81</v>
          </cell>
          <cell r="D17" t="str">
            <v>Tốt</v>
          </cell>
        </row>
        <row r="18">
          <cell r="A18" t="str">
            <v>30206725447</v>
          </cell>
          <cell r="B18" t="str">
            <v>Hoàng A Na</v>
          </cell>
          <cell r="C18">
            <v>84.5</v>
          </cell>
          <cell r="D18" t="str">
            <v>Tốt</v>
          </cell>
        </row>
        <row r="19">
          <cell r="A19" t="str">
            <v>30208120795</v>
          </cell>
          <cell r="B19" t="str">
            <v>Nguyễn Thị Linh Na</v>
          </cell>
          <cell r="C19">
            <v>90</v>
          </cell>
          <cell r="D19" t="str">
            <v>Xuất Sắc</v>
          </cell>
        </row>
        <row r="20">
          <cell r="A20" t="str">
            <v>30204825598</v>
          </cell>
          <cell r="B20" t="str">
            <v>Võ Thị Thu Nga</v>
          </cell>
          <cell r="C20">
            <v>74</v>
          </cell>
          <cell r="D20" t="str">
            <v>Khá</v>
          </cell>
        </row>
        <row r="21">
          <cell r="A21" t="str">
            <v>30206750177</v>
          </cell>
          <cell r="B21" t="str">
            <v>Đỗ Hồ Hoàng Ngân</v>
          </cell>
          <cell r="C21">
            <v>35</v>
          </cell>
          <cell r="D21" t="str">
            <v>Yếu</v>
          </cell>
        </row>
        <row r="22">
          <cell r="A22" t="str">
            <v>30206752580</v>
          </cell>
          <cell r="B22" t="str">
            <v>Nguyễn Thị Thanh Nhàn</v>
          </cell>
          <cell r="C22">
            <v>88</v>
          </cell>
          <cell r="D22" t="str">
            <v>Tốt</v>
          </cell>
        </row>
        <row r="23">
          <cell r="A23" t="str">
            <v>30206724015</v>
          </cell>
          <cell r="B23" t="str">
            <v>Nguyễn Trương Yến Nhi</v>
          </cell>
          <cell r="C23">
            <v>80</v>
          </cell>
          <cell r="D23" t="str">
            <v>Tốt</v>
          </cell>
        </row>
        <row r="24">
          <cell r="A24" t="str">
            <v>30206726584</v>
          </cell>
          <cell r="B24" t="str">
            <v>Nguyễn Yến Nhi</v>
          </cell>
          <cell r="C24">
            <v>87</v>
          </cell>
          <cell r="D24" t="str">
            <v>Tốt</v>
          </cell>
        </row>
        <row r="25">
          <cell r="A25" t="str">
            <v>30206727669</v>
          </cell>
          <cell r="B25" t="str">
            <v>Tiêu Tuyết Nhi</v>
          </cell>
          <cell r="C25">
            <v>77</v>
          </cell>
          <cell r="D25" t="str">
            <v>Khá</v>
          </cell>
        </row>
        <row r="26">
          <cell r="A26" t="str">
            <v>30206754958</v>
          </cell>
          <cell r="B26" t="str">
            <v>Nguyễn Ngọc Nhi</v>
          </cell>
          <cell r="C26">
            <v>78</v>
          </cell>
          <cell r="D26" t="str">
            <v>Khá</v>
          </cell>
        </row>
        <row r="27">
          <cell r="A27" t="str">
            <v>30208128819</v>
          </cell>
          <cell r="B27" t="str">
            <v>Lê Thị Mai Nhi</v>
          </cell>
          <cell r="C27">
            <v>88</v>
          </cell>
          <cell r="D27" t="str">
            <v>Tốt</v>
          </cell>
        </row>
        <row r="28">
          <cell r="A28" t="str">
            <v>30206754961</v>
          </cell>
          <cell r="B28" t="str">
            <v>Nguyễn Thị Ngọc Như</v>
          </cell>
          <cell r="C28">
            <v>90</v>
          </cell>
          <cell r="D28" t="str">
            <v>Xuất Sắc</v>
          </cell>
        </row>
        <row r="29">
          <cell r="A29" t="str">
            <v>30206244477</v>
          </cell>
          <cell r="B29" t="str">
            <v>Nguyễn Thị Hồng Phấn</v>
          </cell>
          <cell r="C29">
            <v>35</v>
          </cell>
          <cell r="D29" t="str">
            <v>Yếu</v>
          </cell>
        </row>
        <row r="30">
          <cell r="A30" t="str">
            <v>30206751465</v>
          </cell>
          <cell r="B30" t="str">
            <v>Lê Hoài Phương</v>
          </cell>
          <cell r="C30">
            <v>84.5</v>
          </cell>
          <cell r="D30" t="str">
            <v>Tốt</v>
          </cell>
        </row>
        <row r="31">
          <cell r="A31" t="str">
            <v>30206242403</v>
          </cell>
          <cell r="B31" t="str">
            <v>Hoàng Hữu Khánh Quỳnh</v>
          </cell>
          <cell r="C31">
            <v>86</v>
          </cell>
          <cell r="D31" t="str">
            <v>Tốt</v>
          </cell>
        </row>
        <row r="32">
          <cell r="A32" t="str">
            <v>30206563904</v>
          </cell>
          <cell r="B32" t="str">
            <v>Nguyễn Thị Thanh Tâm</v>
          </cell>
          <cell r="C32">
            <v>69.5</v>
          </cell>
          <cell r="D32" t="str">
            <v>Khá</v>
          </cell>
        </row>
        <row r="33">
          <cell r="A33" t="str">
            <v>30206754976</v>
          </cell>
          <cell r="B33" t="str">
            <v>Lê Thị Mỹ Tâm</v>
          </cell>
          <cell r="C33">
            <v>81</v>
          </cell>
          <cell r="D33" t="str">
            <v>Tốt</v>
          </cell>
        </row>
        <row r="34">
          <cell r="A34" t="str">
            <v>30206749233</v>
          </cell>
          <cell r="B34" t="str">
            <v>Trần Thanh Thanh</v>
          </cell>
          <cell r="C34">
            <v>90</v>
          </cell>
          <cell r="D34" t="str">
            <v>Xuất Sắc</v>
          </cell>
        </row>
        <row r="35">
          <cell r="A35" t="str">
            <v>30206724453</v>
          </cell>
          <cell r="B35" t="str">
            <v>Hoàng Thị Thanh Thảo</v>
          </cell>
          <cell r="C35">
            <v>90</v>
          </cell>
          <cell r="D35" t="str">
            <v>Xuất Sắc</v>
          </cell>
        </row>
        <row r="36">
          <cell r="A36" t="str">
            <v>30206750449</v>
          </cell>
          <cell r="B36" t="str">
            <v>Nguyễn Phương Thảo</v>
          </cell>
          <cell r="C36">
            <v>90</v>
          </cell>
          <cell r="D36" t="str">
            <v>Xuất Sắc</v>
          </cell>
        </row>
        <row r="37">
          <cell r="A37" t="str">
            <v>30206726484</v>
          </cell>
          <cell r="B37" t="str">
            <v>Hồ Hoàng Anh Thư</v>
          </cell>
          <cell r="C37">
            <v>75</v>
          </cell>
          <cell r="D37" t="str">
            <v>Khá</v>
          </cell>
        </row>
        <row r="38">
          <cell r="A38" t="str">
            <v>30206722302</v>
          </cell>
          <cell r="B38" t="str">
            <v>Hồ Thị Hoài Thương</v>
          </cell>
          <cell r="C38">
            <v>39</v>
          </cell>
          <cell r="D38" t="str">
            <v>Yếu</v>
          </cell>
        </row>
        <row r="39">
          <cell r="A39" t="str">
            <v>30204450194</v>
          </cell>
          <cell r="B39" t="str">
            <v>Nguyễn Hà Tiên</v>
          </cell>
          <cell r="C39">
            <v>77</v>
          </cell>
          <cell r="D39" t="str">
            <v>Khá</v>
          </cell>
        </row>
        <row r="40">
          <cell r="A40" t="str">
            <v>30206727902</v>
          </cell>
          <cell r="B40" t="str">
            <v>Nguyễn Thị Triều Tiên</v>
          </cell>
          <cell r="C40">
            <v>94</v>
          </cell>
          <cell r="D40" t="str">
            <v>Xuất Sắc</v>
          </cell>
        </row>
        <row r="41">
          <cell r="A41" t="str">
            <v>30206728181</v>
          </cell>
          <cell r="B41" t="str">
            <v>Nguyễn Ngọc Hương Trà</v>
          </cell>
          <cell r="C41">
            <v>83.5</v>
          </cell>
          <cell r="D41" t="str">
            <v>Tốt</v>
          </cell>
        </row>
        <row r="42">
          <cell r="A42" t="str">
            <v>30208125105</v>
          </cell>
          <cell r="B42" t="str">
            <v>Ngô Bích Trâm</v>
          </cell>
          <cell r="C42">
            <v>76.5</v>
          </cell>
          <cell r="D42" t="str">
            <v>Khá</v>
          </cell>
        </row>
        <row r="43">
          <cell r="A43" t="str">
            <v>30206747932</v>
          </cell>
          <cell r="B43" t="str">
            <v>Đỗ Thị Mai Trang</v>
          </cell>
          <cell r="C43">
            <v>38</v>
          </cell>
          <cell r="D43" t="str">
            <v>Yếu</v>
          </cell>
        </row>
        <row r="44">
          <cell r="A44" t="str">
            <v>30206763034</v>
          </cell>
          <cell r="B44" t="str">
            <v>Nguyễn Kiều Trinh</v>
          </cell>
          <cell r="C44">
            <v>90</v>
          </cell>
          <cell r="D44" t="str">
            <v>Xuất Sắc</v>
          </cell>
        </row>
        <row r="45">
          <cell r="A45" t="str">
            <v>30206752280</v>
          </cell>
          <cell r="B45" t="str">
            <v>Mai Thị Thu Trường</v>
          </cell>
          <cell r="C45">
            <v>77</v>
          </cell>
          <cell r="D45" t="str">
            <v>Khá</v>
          </cell>
        </row>
        <row r="46">
          <cell r="A46" t="str">
            <v>30206726405</v>
          </cell>
          <cell r="B46" t="str">
            <v>Ngô Lê Thanh Vân</v>
          </cell>
          <cell r="C46">
            <v>88.5</v>
          </cell>
          <cell r="D46" t="str">
            <v>Tốt</v>
          </cell>
        </row>
        <row r="47">
          <cell r="A47" t="str">
            <v>30206753573</v>
          </cell>
          <cell r="B47" t="str">
            <v>Võ Hoài Vy</v>
          </cell>
          <cell r="C47">
            <v>74.5</v>
          </cell>
          <cell r="D47" t="str">
            <v>Khá</v>
          </cell>
        </row>
        <row r="48">
          <cell r="A48" t="str">
            <v>30206741541</v>
          </cell>
          <cell r="B48" t="str">
            <v>Bùi Thị Lệ Xuân</v>
          </cell>
          <cell r="C48">
            <v>81</v>
          </cell>
          <cell r="D48" t="str">
            <v>Tốt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workbookViewId="0">
      <selection activeCell="N5" sqref="N5"/>
    </sheetView>
  </sheetViews>
  <sheetFormatPr defaultRowHeight="15" x14ac:dyDescent="0.25"/>
  <cols>
    <col min="1" max="1" width="4.42578125" bestFit="1" customWidth="1"/>
    <col min="2" max="2" width="10.42578125" style="8" bestFit="1" customWidth="1"/>
    <col min="3" max="3" width="16.85546875" bestFit="1" customWidth="1"/>
    <col min="4" max="4" width="9.140625" style="6"/>
  </cols>
  <sheetData>
    <row r="1" spans="1:16" x14ac:dyDescent="0.25">
      <c r="A1" s="14" t="s">
        <v>0</v>
      </c>
      <c r="B1" s="14"/>
      <c r="C1" s="14"/>
      <c r="D1" s="14"/>
      <c r="E1" s="14"/>
      <c r="F1" s="14" t="s">
        <v>104</v>
      </c>
      <c r="G1" s="14"/>
      <c r="H1" s="14"/>
      <c r="I1" s="14"/>
      <c r="J1" s="14"/>
      <c r="K1" s="14"/>
      <c r="L1" s="13" t="s">
        <v>105</v>
      </c>
      <c r="M1" s="13" t="s">
        <v>106</v>
      </c>
      <c r="N1" s="13" t="s">
        <v>107</v>
      </c>
      <c r="O1" s="13" t="s">
        <v>108</v>
      </c>
      <c r="P1" s="13" t="s">
        <v>109</v>
      </c>
    </row>
    <row r="2" spans="1:16" x14ac:dyDescent="0.25">
      <c r="A2" s="14"/>
      <c r="B2" s="14"/>
      <c r="C2" s="14"/>
      <c r="D2" s="14"/>
      <c r="E2" s="14"/>
      <c r="F2" s="14" t="s">
        <v>110</v>
      </c>
      <c r="G2" s="14"/>
      <c r="H2" s="14"/>
      <c r="I2" s="14" t="s">
        <v>111</v>
      </c>
      <c r="J2" s="14"/>
      <c r="K2" s="14"/>
      <c r="L2" s="13"/>
      <c r="M2" s="13"/>
      <c r="N2" s="13"/>
      <c r="O2" s="13"/>
      <c r="P2" s="13"/>
    </row>
    <row r="3" spans="1:16" ht="25.5" x14ac:dyDescent="0.25">
      <c r="A3" s="1" t="s">
        <v>112</v>
      </c>
      <c r="B3" s="7" t="s">
        <v>1</v>
      </c>
      <c r="C3" s="2" t="s">
        <v>2</v>
      </c>
      <c r="D3" s="3" t="s">
        <v>3</v>
      </c>
      <c r="E3" s="2" t="s">
        <v>113</v>
      </c>
      <c r="F3" s="1" t="s">
        <v>114</v>
      </c>
      <c r="G3" s="1" t="s">
        <v>115</v>
      </c>
      <c r="H3" s="1" t="s">
        <v>116</v>
      </c>
      <c r="I3" s="1" t="s">
        <v>114</v>
      </c>
      <c r="J3" s="1" t="s">
        <v>115</v>
      </c>
      <c r="K3" s="1" t="s">
        <v>116</v>
      </c>
      <c r="L3" s="13"/>
      <c r="M3" s="13"/>
      <c r="N3" s="13"/>
      <c r="O3" s="13"/>
      <c r="P3" s="13"/>
    </row>
    <row r="4" spans="1:16" x14ac:dyDescent="0.25">
      <c r="A4" s="4">
        <v>1</v>
      </c>
      <c r="B4" s="9" t="s">
        <v>4</v>
      </c>
      <c r="C4" s="10" t="s">
        <v>5</v>
      </c>
      <c r="D4" s="11">
        <v>38868</v>
      </c>
      <c r="E4" s="4" t="s">
        <v>117</v>
      </c>
      <c r="F4" s="12">
        <v>19</v>
      </c>
      <c r="G4" s="12">
        <v>9.32</v>
      </c>
      <c r="H4" s="12">
        <v>3.98</v>
      </c>
      <c r="I4" s="12">
        <v>19</v>
      </c>
      <c r="J4" s="12">
        <v>9.35</v>
      </c>
      <c r="K4" s="12">
        <v>4</v>
      </c>
      <c r="L4" s="4">
        <f t="shared" ref="L4:L35" si="0">ROUND((G4*F4+J4*I4)/(I4+F4),2)</f>
        <v>9.34</v>
      </c>
      <c r="M4" s="4">
        <f t="shared" ref="M4:M35" si="1">ROUND((H4*F4+K4*I4)/(I4+F4),2)</f>
        <v>3.99</v>
      </c>
      <c r="N4" s="5" t="str">
        <f t="shared" ref="N4:N35" si="2">IF(M4&gt;=3.68,"Xuất sắc", IF(M4&gt;=3.2, "Giỏi", IF(M4&gt;=2.5, "Khá", IF(M4&gt;=2, "Trung Bình", "Yếu"))))</f>
        <v>Xuất sắc</v>
      </c>
      <c r="O4" s="4" t="str">
        <f>VLOOKUP(B4,'[1]Khen thưởng'!$A$2:$D$48,4,0)</f>
        <v>Xuất Sắc</v>
      </c>
      <c r="P4" s="4">
        <f>VLOOKUP(B4,'[1]Khen thưởng'!$A$2:$D$48,3,0)</f>
        <v>90</v>
      </c>
    </row>
    <row r="5" spans="1:16" x14ac:dyDescent="0.25">
      <c r="A5" s="4">
        <v>2</v>
      </c>
      <c r="B5" s="9" t="s">
        <v>8</v>
      </c>
      <c r="C5" s="10" t="s">
        <v>9</v>
      </c>
      <c r="D5" s="11">
        <v>38015</v>
      </c>
      <c r="E5" s="4" t="s">
        <v>117</v>
      </c>
      <c r="F5" s="12">
        <v>19</v>
      </c>
      <c r="G5" s="12">
        <v>9.07</v>
      </c>
      <c r="H5" s="12">
        <v>3.98</v>
      </c>
      <c r="I5" s="12">
        <v>19</v>
      </c>
      <c r="J5" s="12">
        <v>9.16</v>
      </c>
      <c r="K5" s="12">
        <v>3.93</v>
      </c>
      <c r="L5" s="4">
        <f t="shared" si="0"/>
        <v>9.1199999999999992</v>
      </c>
      <c r="M5" s="4">
        <f t="shared" si="1"/>
        <v>3.96</v>
      </c>
      <c r="N5" s="5" t="str">
        <f t="shared" si="2"/>
        <v>Xuất sắc</v>
      </c>
      <c r="O5" s="4" t="str">
        <f>VLOOKUP(B5,'[1]Khen thưởng'!$A$2:$D$48,4,0)</f>
        <v>Xuất Sắc</v>
      </c>
      <c r="P5" s="4">
        <f>VLOOKUP(B5,'[1]Khen thưởng'!$A$2:$D$48,3,0)</f>
        <v>94</v>
      </c>
    </row>
    <row r="6" spans="1:16" x14ac:dyDescent="0.25">
      <c r="A6" s="4">
        <v>3</v>
      </c>
      <c r="B6" s="9" t="s">
        <v>24</v>
      </c>
      <c r="C6" s="10" t="s">
        <v>25</v>
      </c>
      <c r="D6" s="11">
        <v>38937</v>
      </c>
      <c r="E6" s="4" t="s">
        <v>117</v>
      </c>
      <c r="F6" s="12">
        <v>18</v>
      </c>
      <c r="G6" s="12">
        <v>9.06</v>
      </c>
      <c r="H6" s="12">
        <v>3.87</v>
      </c>
      <c r="I6" s="12">
        <v>19</v>
      </c>
      <c r="J6" s="12">
        <v>9.01</v>
      </c>
      <c r="K6" s="12">
        <v>3.96</v>
      </c>
      <c r="L6" s="4">
        <f t="shared" si="0"/>
        <v>9.0299999999999994</v>
      </c>
      <c r="M6" s="4">
        <f t="shared" si="1"/>
        <v>3.92</v>
      </c>
      <c r="N6" s="5" t="str">
        <f t="shared" si="2"/>
        <v>Xuất sắc</v>
      </c>
      <c r="O6" s="4" t="str">
        <f>VLOOKUP(B6,'[1]Khen thưởng'!$A$2:$D$48,4,0)</f>
        <v>Tốt</v>
      </c>
      <c r="P6" s="4">
        <f>VLOOKUP(B6,'[1]Khen thưởng'!$A$2:$D$48,3,0)</f>
        <v>84</v>
      </c>
    </row>
    <row r="7" spans="1:16" x14ac:dyDescent="0.25">
      <c r="A7" s="4">
        <v>4</v>
      </c>
      <c r="B7" s="9" t="s">
        <v>26</v>
      </c>
      <c r="C7" s="10" t="s">
        <v>27</v>
      </c>
      <c r="D7" s="11">
        <v>38743</v>
      </c>
      <c r="E7" s="4" t="s">
        <v>117</v>
      </c>
      <c r="F7" s="12">
        <v>19</v>
      </c>
      <c r="G7" s="12">
        <v>8.77</v>
      </c>
      <c r="H7" s="12">
        <v>3.79</v>
      </c>
      <c r="I7" s="12">
        <v>19</v>
      </c>
      <c r="J7" s="12">
        <v>9.43</v>
      </c>
      <c r="K7" s="12">
        <v>4</v>
      </c>
      <c r="L7" s="4">
        <f t="shared" si="0"/>
        <v>9.1</v>
      </c>
      <c r="M7" s="4">
        <f t="shared" si="1"/>
        <v>3.9</v>
      </c>
      <c r="N7" s="5" t="str">
        <f t="shared" si="2"/>
        <v>Xuất sắc</v>
      </c>
      <c r="O7" s="4" t="str">
        <f>VLOOKUP(B7,'[1]Khen thưởng'!$A$2:$D$48,4,0)</f>
        <v>Tốt</v>
      </c>
      <c r="P7" s="4">
        <f>VLOOKUP(B7,'[1]Khen thưởng'!$A$2:$D$48,3,0)</f>
        <v>84</v>
      </c>
    </row>
    <row r="8" spans="1:16" x14ac:dyDescent="0.25">
      <c r="A8" s="4">
        <v>5</v>
      </c>
      <c r="B8" s="9" t="s">
        <v>78</v>
      </c>
      <c r="C8" s="10" t="s">
        <v>79</v>
      </c>
      <c r="D8" s="11">
        <v>39007</v>
      </c>
      <c r="E8" s="4" t="s">
        <v>117</v>
      </c>
      <c r="F8" s="12">
        <v>19</v>
      </c>
      <c r="G8" s="12">
        <v>8.36</v>
      </c>
      <c r="H8" s="12">
        <v>3.61</v>
      </c>
      <c r="I8" s="12">
        <v>19</v>
      </c>
      <c r="J8" s="12">
        <v>8.89</v>
      </c>
      <c r="K8" s="12">
        <v>3.94</v>
      </c>
      <c r="L8" s="4">
        <f t="shared" si="0"/>
        <v>8.6300000000000008</v>
      </c>
      <c r="M8" s="4">
        <f t="shared" si="1"/>
        <v>3.78</v>
      </c>
      <c r="N8" s="5" t="str">
        <f t="shared" si="2"/>
        <v>Xuất sắc</v>
      </c>
      <c r="O8" s="4" t="str">
        <f>VLOOKUP(B8,'[1]Khen thưởng'!$A$2:$D$48,4,0)</f>
        <v>Xuất Sắc</v>
      </c>
      <c r="P8" s="4">
        <f>VLOOKUP(B8,'[1]Khen thưởng'!$A$2:$D$48,3,0)</f>
        <v>90</v>
      </c>
    </row>
    <row r="9" spans="1:16" x14ac:dyDescent="0.25">
      <c r="A9" s="4">
        <v>6</v>
      </c>
      <c r="B9" s="9" t="s">
        <v>66</v>
      </c>
      <c r="C9" s="10" t="s">
        <v>67</v>
      </c>
      <c r="D9" s="11">
        <v>38719</v>
      </c>
      <c r="E9" s="4" t="s">
        <v>117</v>
      </c>
      <c r="F9" s="12">
        <v>19</v>
      </c>
      <c r="G9" s="12">
        <v>8.65</v>
      </c>
      <c r="H9" s="12">
        <v>3.84</v>
      </c>
      <c r="I9" s="12">
        <v>19</v>
      </c>
      <c r="J9" s="12">
        <v>7.98</v>
      </c>
      <c r="K9" s="12">
        <v>3.52</v>
      </c>
      <c r="L9" s="4">
        <f t="shared" si="0"/>
        <v>8.32</v>
      </c>
      <c r="M9" s="4">
        <f t="shared" si="1"/>
        <v>3.68</v>
      </c>
      <c r="N9" s="5" t="str">
        <f t="shared" si="2"/>
        <v>Xuất sắc</v>
      </c>
      <c r="O9" s="4" t="str">
        <f>VLOOKUP(B9,'[1]Khen thưởng'!$A$2:$D$48,4,0)</f>
        <v>Tốt</v>
      </c>
      <c r="P9" s="4">
        <f>VLOOKUP(B9,'[1]Khen thưởng'!$A$2:$D$48,3,0)</f>
        <v>86</v>
      </c>
    </row>
    <row r="10" spans="1:16" x14ac:dyDescent="0.25">
      <c r="A10" s="4">
        <v>7</v>
      </c>
      <c r="B10" s="9" t="s">
        <v>60</v>
      </c>
      <c r="C10" s="10" t="s">
        <v>61</v>
      </c>
      <c r="D10" s="11">
        <v>38910</v>
      </c>
      <c r="E10" s="4" t="s">
        <v>117</v>
      </c>
      <c r="F10" s="12">
        <v>18</v>
      </c>
      <c r="G10" s="12">
        <v>8.15</v>
      </c>
      <c r="H10" s="12">
        <v>3.62</v>
      </c>
      <c r="I10" s="12">
        <v>19</v>
      </c>
      <c r="J10" s="12">
        <v>8.06</v>
      </c>
      <c r="K10" s="12">
        <v>3.45</v>
      </c>
      <c r="L10" s="4">
        <f t="shared" si="0"/>
        <v>8.1</v>
      </c>
      <c r="M10" s="4">
        <f t="shared" si="1"/>
        <v>3.53</v>
      </c>
      <c r="N10" s="5" t="str">
        <f t="shared" si="2"/>
        <v>Giỏi</v>
      </c>
      <c r="O10" s="4" t="str">
        <f>VLOOKUP(B10,'[1]Khen thưởng'!$A$2:$D$48,4,0)</f>
        <v>Xuất Sắc</v>
      </c>
      <c r="P10" s="4">
        <f>VLOOKUP(B10,'[1]Khen thưởng'!$A$2:$D$48,3,0)</f>
        <v>90</v>
      </c>
    </row>
    <row r="11" spans="1:16" x14ac:dyDescent="0.25">
      <c r="A11" s="4">
        <v>8</v>
      </c>
      <c r="B11" s="9" t="s">
        <v>22</v>
      </c>
      <c r="C11" s="10" t="s">
        <v>23</v>
      </c>
      <c r="D11" s="11">
        <v>38543</v>
      </c>
      <c r="E11" s="4" t="s">
        <v>117</v>
      </c>
      <c r="F11" s="12">
        <v>19</v>
      </c>
      <c r="G11" s="12">
        <v>8.02</v>
      </c>
      <c r="H11" s="12">
        <v>3.47</v>
      </c>
      <c r="I11" s="12">
        <v>19</v>
      </c>
      <c r="J11" s="12">
        <v>7.95</v>
      </c>
      <c r="K11" s="12">
        <v>3.45</v>
      </c>
      <c r="L11" s="4">
        <f t="shared" si="0"/>
        <v>7.99</v>
      </c>
      <c r="M11" s="4">
        <f t="shared" si="1"/>
        <v>3.46</v>
      </c>
      <c r="N11" s="5" t="str">
        <f t="shared" si="2"/>
        <v>Giỏi</v>
      </c>
      <c r="O11" s="4" t="str">
        <f>VLOOKUP(B11,'[1]Khen thưởng'!$A$2:$D$48,4,0)</f>
        <v>Tốt</v>
      </c>
      <c r="P11" s="4">
        <f>VLOOKUP(B11,'[1]Khen thưởng'!$A$2:$D$48,3,0)</f>
        <v>84</v>
      </c>
    </row>
    <row r="12" spans="1:16" x14ac:dyDescent="0.25">
      <c r="A12" s="4">
        <v>9</v>
      </c>
      <c r="B12" s="9" t="s">
        <v>64</v>
      </c>
      <c r="C12" s="10" t="s">
        <v>65</v>
      </c>
      <c r="D12" s="11">
        <v>38721</v>
      </c>
      <c r="E12" s="4" t="s">
        <v>117</v>
      </c>
      <c r="F12" s="12">
        <v>19</v>
      </c>
      <c r="G12" s="12">
        <v>8.07</v>
      </c>
      <c r="H12" s="12">
        <v>3.55</v>
      </c>
      <c r="I12" s="12">
        <v>19</v>
      </c>
      <c r="J12" s="12">
        <v>7.48</v>
      </c>
      <c r="K12" s="12">
        <v>3.19</v>
      </c>
      <c r="L12" s="4">
        <f t="shared" si="0"/>
        <v>7.78</v>
      </c>
      <c r="M12" s="4">
        <f t="shared" si="1"/>
        <v>3.37</v>
      </c>
      <c r="N12" s="5" t="str">
        <f t="shared" si="2"/>
        <v>Giỏi</v>
      </c>
      <c r="O12" s="4" t="str">
        <f>VLOOKUP(B12,'[1]Khen thưởng'!$A$2:$D$48,4,0)</f>
        <v>Tốt</v>
      </c>
      <c r="P12" s="4">
        <f>VLOOKUP(B12,'[1]Khen thưởng'!$A$2:$D$48,3,0)</f>
        <v>84.5</v>
      </c>
    </row>
    <row r="13" spans="1:16" x14ac:dyDescent="0.25">
      <c r="A13" s="4">
        <v>10</v>
      </c>
      <c r="B13" s="9" t="s">
        <v>10</v>
      </c>
      <c r="C13" s="10" t="s">
        <v>11</v>
      </c>
      <c r="D13" s="11">
        <v>38727</v>
      </c>
      <c r="E13" s="4" t="s">
        <v>117</v>
      </c>
      <c r="F13" s="12">
        <v>18</v>
      </c>
      <c r="G13" s="12">
        <v>7.06</v>
      </c>
      <c r="H13" s="12">
        <v>2.94</v>
      </c>
      <c r="I13" s="12">
        <v>19</v>
      </c>
      <c r="J13" s="12">
        <v>8.0299999999999994</v>
      </c>
      <c r="K13" s="12">
        <v>3.39</v>
      </c>
      <c r="L13" s="4">
        <f t="shared" si="0"/>
        <v>7.56</v>
      </c>
      <c r="M13" s="4">
        <f t="shared" si="1"/>
        <v>3.17</v>
      </c>
      <c r="N13" s="5" t="str">
        <f t="shared" si="2"/>
        <v>Khá</v>
      </c>
      <c r="O13" s="4" t="str">
        <f>VLOOKUP(B13,'[1]Khen thưởng'!$A$2:$D$48,4,0)</f>
        <v>Tốt</v>
      </c>
      <c r="P13" s="4">
        <f>VLOOKUP(B13,'[1]Khen thưởng'!$A$2:$D$48,3,0)</f>
        <v>84</v>
      </c>
    </row>
    <row r="14" spans="1:16" x14ac:dyDescent="0.25">
      <c r="A14" s="4">
        <v>11</v>
      </c>
      <c r="B14" s="9" t="s">
        <v>48</v>
      </c>
      <c r="C14" s="10" t="s">
        <v>49</v>
      </c>
      <c r="D14" s="11">
        <v>38781</v>
      </c>
      <c r="E14" s="4" t="s">
        <v>117</v>
      </c>
      <c r="F14" s="12">
        <v>19</v>
      </c>
      <c r="G14" s="12">
        <v>6.98</v>
      </c>
      <c r="H14" s="12">
        <v>2.77</v>
      </c>
      <c r="I14" s="12">
        <v>19</v>
      </c>
      <c r="J14" s="12">
        <v>7.97</v>
      </c>
      <c r="K14" s="12">
        <v>3.4</v>
      </c>
      <c r="L14" s="4">
        <f t="shared" si="0"/>
        <v>7.48</v>
      </c>
      <c r="M14" s="4">
        <f t="shared" si="1"/>
        <v>3.09</v>
      </c>
      <c r="N14" s="5" t="str">
        <f t="shared" si="2"/>
        <v>Khá</v>
      </c>
      <c r="O14" s="4" t="str">
        <f>VLOOKUP(B14,'[1]Khen thưởng'!$A$2:$D$48,4,0)</f>
        <v>Tốt</v>
      </c>
      <c r="P14" s="4">
        <f>VLOOKUP(B14,'[1]Khen thưởng'!$A$2:$D$48,3,0)</f>
        <v>88</v>
      </c>
    </row>
    <row r="15" spans="1:16" x14ac:dyDescent="0.25">
      <c r="A15" s="4">
        <v>12</v>
      </c>
      <c r="B15" s="9" t="s">
        <v>68</v>
      </c>
      <c r="C15" s="10" t="s">
        <v>69</v>
      </c>
      <c r="D15" s="11">
        <v>38882</v>
      </c>
      <c r="E15" s="4" t="s">
        <v>117</v>
      </c>
      <c r="F15" s="12">
        <v>19</v>
      </c>
      <c r="G15" s="12">
        <v>6.77</v>
      </c>
      <c r="H15" s="12">
        <v>2.64</v>
      </c>
      <c r="I15" s="12">
        <v>19</v>
      </c>
      <c r="J15" s="12">
        <v>7.93</v>
      </c>
      <c r="K15" s="12">
        <v>3.45</v>
      </c>
      <c r="L15" s="4">
        <f t="shared" si="0"/>
        <v>7.35</v>
      </c>
      <c r="M15" s="4">
        <f t="shared" si="1"/>
        <v>3.05</v>
      </c>
      <c r="N15" s="5" t="str">
        <f t="shared" si="2"/>
        <v>Khá</v>
      </c>
      <c r="O15" s="4" t="str">
        <f>VLOOKUP(B15,'[1]Khen thưởng'!$A$2:$D$48,4,0)</f>
        <v>Tốt</v>
      </c>
      <c r="P15" s="4">
        <f>VLOOKUP(B15,'[1]Khen thưởng'!$A$2:$D$48,3,0)</f>
        <v>81</v>
      </c>
    </row>
    <row r="16" spans="1:16" x14ac:dyDescent="0.25">
      <c r="A16" s="4">
        <v>13</v>
      </c>
      <c r="B16" s="9" t="s">
        <v>88</v>
      </c>
      <c r="C16" s="10" t="s">
        <v>89</v>
      </c>
      <c r="D16" s="11">
        <v>39074</v>
      </c>
      <c r="E16" s="4" t="s">
        <v>117</v>
      </c>
      <c r="F16" s="12">
        <v>18</v>
      </c>
      <c r="G16" s="12">
        <v>7.16</v>
      </c>
      <c r="H16" s="12">
        <v>2.84</v>
      </c>
      <c r="I16" s="12">
        <v>19</v>
      </c>
      <c r="J16" s="12">
        <v>7.59</v>
      </c>
      <c r="K16" s="12">
        <v>3.2</v>
      </c>
      <c r="L16" s="4">
        <f t="shared" si="0"/>
        <v>7.38</v>
      </c>
      <c r="M16" s="4">
        <f t="shared" si="1"/>
        <v>3.02</v>
      </c>
      <c r="N16" s="5" t="str">
        <f t="shared" si="2"/>
        <v>Khá</v>
      </c>
      <c r="O16" s="4" t="str">
        <f>VLOOKUP(B16,'[1]Khen thưởng'!$A$2:$D$48,4,0)</f>
        <v>Tốt</v>
      </c>
      <c r="P16" s="4">
        <f>VLOOKUP(B16,'[1]Khen thưởng'!$A$2:$D$48,3,0)</f>
        <v>83.5</v>
      </c>
    </row>
    <row r="17" spans="1:16" x14ac:dyDescent="0.25">
      <c r="A17" s="4">
        <v>14</v>
      </c>
      <c r="B17" s="9" t="s">
        <v>72</v>
      </c>
      <c r="C17" s="10" t="s">
        <v>73</v>
      </c>
      <c r="D17" s="11">
        <v>38260</v>
      </c>
      <c r="E17" s="4" t="s">
        <v>117</v>
      </c>
      <c r="F17" s="12">
        <v>18</v>
      </c>
      <c r="G17" s="12">
        <v>7.54</v>
      </c>
      <c r="H17" s="12">
        <v>3.12</v>
      </c>
      <c r="I17" s="12">
        <v>19</v>
      </c>
      <c r="J17" s="12">
        <v>6.93</v>
      </c>
      <c r="K17" s="12">
        <v>2.78</v>
      </c>
      <c r="L17" s="4">
        <f t="shared" si="0"/>
        <v>7.23</v>
      </c>
      <c r="M17" s="4">
        <f t="shared" si="1"/>
        <v>2.95</v>
      </c>
      <c r="N17" s="5" t="str">
        <f t="shared" si="2"/>
        <v>Khá</v>
      </c>
      <c r="O17" s="4" t="str">
        <f>VLOOKUP(B17,'[1]Khen thưởng'!$A$2:$D$48,4,0)</f>
        <v>Xuất Sắc</v>
      </c>
      <c r="P17" s="4">
        <f>VLOOKUP(B17,'[1]Khen thưởng'!$A$2:$D$48,3,0)</f>
        <v>90</v>
      </c>
    </row>
    <row r="18" spans="1:16" x14ac:dyDescent="0.25">
      <c r="A18" s="4">
        <v>15</v>
      </c>
      <c r="B18" s="9" t="s">
        <v>94</v>
      </c>
      <c r="C18" s="10" t="s">
        <v>95</v>
      </c>
      <c r="D18" s="11">
        <v>38718</v>
      </c>
      <c r="E18" s="4" t="s">
        <v>117</v>
      </c>
      <c r="F18" s="12">
        <v>18</v>
      </c>
      <c r="G18" s="12">
        <v>7.06</v>
      </c>
      <c r="H18" s="12">
        <v>2.84</v>
      </c>
      <c r="I18" s="12">
        <v>19</v>
      </c>
      <c r="J18" s="12">
        <v>7.25</v>
      </c>
      <c r="K18" s="12">
        <v>3.03</v>
      </c>
      <c r="L18" s="4">
        <f t="shared" si="0"/>
        <v>7.16</v>
      </c>
      <c r="M18" s="4">
        <f t="shared" si="1"/>
        <v>2.94</v>
      </c>
      <c r="N18" s="5" t="str">
        <f t="shared" si="2"/>
        <v>Khá</v>
      </c>
      <c r="O18" s="4" t="str">
        <f>VLOOKUP(B18,'[1]Khen thưởng'!$A$2:$D$48,4,0)</f>
        <v>Xuất Sắc</v>
      </c>
      <c r="P18" s="4">
        <f>VLOOKUP(B18,'[1]Khen thưởng'!$A$2:$D$48,3,0)</f>
        <v>90</v>
      </c>
    </row>
    <row r="19" spans="1:16" x14ac:dyDescent="0.25">
      <c r="A19" s="4">
        <v>16</v>
      </c>
      <c r="B19" s="9" t="s">
        <v>86</v>
      </c>
      <c r="C19" s="10" t="s">
        <v>87</v>
      </c>
      <c r="D19" s="11">
        <v>38884</v>
      </c>
      <c r="E19" s="4" t="s">
        <v>117</v>
      </c>
      <c r="F19" s="12">
        <v>19</v>
      </c>
      <c r="G19" s="12">
        <v>7.3</v>
      </c>
      <c r="H19" s="12">
        <v>2.96</v>
      </c>
      <c r="I19" s="12">
        <v>19</v>
      </c>
      <c r="J19" s="12">
        <v>6.98</v>
      </c>
      <c r="K19" s="12">
        <v>2.89</v>
      </c>
      <c r="L19" s="4">
        <f t="shared" si="0"/>
        <v>7.14</v>
      </c>
      <c r="M19" s="4">
        <f t="shared" si="1"/>
        <v>2.93</v>
      </c>
      <c r="N19" s="5" t="str">
        <f t="shared" si="2"/>
        <v>Khá</v>
      </c>
      <c r="O19" s="4" t="str">
        <f>VLOOKUP(B19,'[1]Khen thưởng'!$A$2:$D$48,4,0)</f>
        <v>Xuất Sắc</v>
      </c>
      <c r="P19" s="4">
        <f>VLOOKUP(B19,'[1]Khen thưởng'!$A$2:$D$48,3,0)</f>
        <v>94</v>
      </c>
    </row>
    <row r="20" spans="1:16" x14ac:dyDescent="0.25">
      <c r="A20" s="4">
        <v>17</v>
      </c>
      <c r="B20" s="9" t="s">
        <v>36</v>
      </c>
      <c r="C20" s="10" t="s">
        <v>37</v>
      </c>
      <c r="D20" s="11">
        <v>38389</v>
      </c>
      <c r="E20" s="4" t="s">
        <v>117</v>
      </c>
      <c r="F20" s="12">
        <v>12</v>
      </c>
      <c r="G20" s="12">
        <v>6.81</v>
      </c>
      <c r="H20" s="12">
        <v>2.74</v>
      </c>
      <c r="I20" s="12">
        <v>13</v>
      </c>
      <c r="J20" s="12">
        <v>7.38</v>
      </c>
      <c r="K20" s="12">
        <v>3.07</v>
      </c>
      <c r="L20" s="4">
        <f t="shared" si="0"/>
        <v>7.11</v>
      </c>
      <c r="M20" s="4">
        <f t="shared" si="1"/>
        <v>2.91</v>
      </c>
      <c r="N20" s="5" t="str">
        <f t="shared" si="2"/>
        <v>Khá</v>
      </c>
      <c r="O20" s="4" t="str">
        <f>VLOOKUP(B20,'[1]Khen thưởng'!$A$2:$D$48,4,0)</f>
        <v>Khá</v>
      </c>
      <c r="P20" s="4">
        <f>VLOOKUP(B20,'[1]Khen thưởng'!$A$2:$D$48,3,0)</f>
        <v>70</v>
      </c>
    </row>
    <row r="21" spans="1:16" x14ac:dyDescent="0.25">
      <c r="A21" s="4">
        <v>18</v>
      </c>
      <c r="B21" s="9" t="s">
        <v>74</v>
      </c>
      <c r="C21" s="10" t="s">
        <v>75</v>
      </c>
      <c r="D21" s="11">
        <v>38730</v>
      </c>
      <c r="E21" s="4" t="s">
        <v>117</v>
      </c>
      <c r="F21" s="12">
        <v>18</v>
      </c>
      <c r="G21" s="12">
        <v>7.45</v>
      </c>
      <c r="H21" s="12">
        <v>2.96</v>
      </c>
      <c r="I21" s="12">
        <v>19</v>
      </c>
      <c r="J21" s="12">
        <v>7.03</v>
      </c>
      <c r="K21" s="12">
        <v>2.87</v>
      </c>
      <c r="L21" s="4">
        <f t="shared" si="0"/>
        <v>7.23</v>
      </c>
      <c r="M21" s="4">
        <f t="shared" si="1"/>
        <v>2.91</v>
      </c>
      <c r="N21" s="5" t="str">
        <f t="shared" si="2"/>
        <v>Khá</v>
      </c>
      <c r="O21" s="4" t="str">
        <f>VLOOKUP(B21,'[1]Khen thưởng'!$A$2:$D$48,4,0)</f>
        <v>Xuất Sắc</v>
      </c>
      <c r="P21" s="4">
        <f>VLOOKUP(B21,'[1]Khen thưởng'!$A$2:$D$48,3,0)</f>
        <v>90</v>
      </c>
    </row>
    <row r="22" spans="1:16" x14ac:dyDescent="0.25">
      <c r="A22" s="4">
        <v>19</v>
      </c>
      <c r="B22" s="9" t="s">
        <v>102</v>
      </c>
      <c r="C22" s="10" t="s">
        <v>103</v>
      </c>
      <c r="D22" s="11">
        <v>38908</v>
      </c>
      <c r="E22" s="4" t="s">
        <v>117</v>
      </c>
      <c r="F22" s="12">
        <v>18</v>
      </c>
      <c r="G22" s="12">
        <v>6.78</v>
      </c>
      <c r="H22" s="12">
        <v>2.68</v>
      </c>
      <c r="I22" s="12">
        <v>19</v>
      </c>
      <c r="J22" s="12">
        <v>7.45</v>
      </c>
      <c r="K22" s="12">
        <v>3.05</v>
      </c>
      <c r="L22" s="4">
        <f t="shared" si="0"/>
        <v>7.12</v>
      </c>
      <c r="M22" s="4">
        <f t="shared" si="1"/>
        <v>2.87</v>
      </c>
      <c r="N22" s="5" t="str">
        <f t="shared" si="2"/>
        <v>Khá</v>
      </c>
      <c r="O22" s="4" t="str">
        <f>VLOOKUP(B22,'[1]Khen thưởng'!$A$2:$D$48,4,0)</f>
        <v>Tốt</v>
      </c>
      <c r="P22" s="4">
        <f>VLOOKUP(B22,'[1]Khen thưởng'!$A$2:$D$48,3,0)</f>
        <v>81</v>
      </c>
    </row>
    <row r="23" spans="1:16" x14ac:dyDescent="0.25">
      <c r="A23" s="4">
        <v>20</v>
      </c>
      <c r="B23" s="9" t="s">
        <v>44</v>
      </c>
      <c r="C23" s="10" t="s">
        <v>45</v>
      </c>
      <c r="D23" s="11">
        <v>38964</v>
      </c>
      <c r="E23" s="4" t="s">
        <v>117</v>
      </c>
      <c r="F23" s="12">
        <v>18</v>
      </c>
      <c r="G23" s="12">
        <v>5.87</v>
      </c>
      <c r="H23" s="12">
        <v>2.1800000000000002</v>
      </c>
      <c r="I23" s="12">
        <v>19</v>
      </c>
      <c r="J23" s="12">
        <v>7.49</v>
      </c>
      <c r="K23" s="12">
        <v>3.19</v>
      </c>
      <c r="L23" s="4">
        <f t="shared" si="0"/>
        <v>6.7</v>
      </c>
      <c r="M23" s="4">
        <f t="shared" si="1"/>
        <v>2.7</v>
      </c>
      <c r="N23" s="5" t="str">
        <f t="shared" si="2"/>
        <v>Khá</v>
      </c>
      <c r="O23" s="4" t="str">
        <f>VLOOKUP(B23,'[1]Khen thưởng'!$A$2:$D$48,4,0)</f>
        <v>Khá</v>
      </c>
      <c r="P23" s="4">
        <f>VLOOKUP(B23,'[1]Khen thưởng'!$A$2:$D$48,3,0)</f>
        <v>74</v>
      </c>
    </row>
    <row r="24" spans="1:16" x14ac:dyDescent="0.25">
      <c r="A24" s="4">
        <v>21</v>
      </c>
      <c r="B24" s="9" t="s">
        <v>40</v>
      </c>
      <c r="C24" s="10" t="s">
        <v>41</v>
      </c>
      <c r="D24" s="11">
        <v>38776</v>
      </c>
      <c r="E24" s="4" t="s">
        <v>117</v>
      </c>
      <c r="F24" s="12">
        <v>19</v>
      </c>
      <c r="G24" s="12">
        <v>7.27</v>
      </c>
      <c r="H24" s="12">
        <v>3.01</v>
      </c>
      <c r="I24" s="12">
        <v>19</v>
      </c>
      <c r="J24" s="12">
        <v>6.28</v>
      </c>
      <c r="K24" s="12">
        <v>2.34</v>
      </c>
      <c r="L24" s="4">
        <f t="shared" si="0"/>
        <v>6.78</v>
      </c>
      <c r="M24" s="4">
        <f t="shared" si="1"/>
        <v>2.68</v>
      </c>
      <c r="N24" s="5" t="str">
        <f t="shared" si="2"/>
        <v>Khá</v>
      </c>
      <c r="O24" s="4" t="str">
        <f>VLOOKUP(B24,'[1]Khen thưởng'!$A$2:$D$48,4,0)</f>
        <v>Tốt</v>
      </c>
      <c r="P24" s="4">
        <f>VLOOKUP(B24,'[1]Khen thưởng'!$A$2:$D$48,3,0)</f>
        <v>84.5</v>
      </c>
    </row>
    <row r="25" spans="1:16" x14ac:dyDescent="0.25">
      <c r="A25" s="4">
        <v>22</v>
      </c>
      <c r="B25" s="9" t="s">
        <v>50</v>
      </c>
      <c r="C25" s="10" t="s">
        <v>51</v>
      </c>
      <c r="D25" s="11">
        <v>38792</v>
      </c>
      <c r="E25" s="4" t="s">
        <v>117</v>
      </c>
      <c r="F25" s="12">
        <v>18</v>
      </c>
      <c r="G25" s="12">
        <v>6.56</v>
      </c>
      <c r="H25" s="12">
        <v>2.5499999999999998</v>
      </c>
      <c r="I25" s="12">
        <v>19</v>
      </c>
      <c r="J25" s="12">
        <v>6.96</v>
      </c>
      <c r="K25" s="12">
        <v>2.78</v>
      </c>
      <c r="L25" s="4">
        <f t="shared" si="0"/>
        <v>6.77</v>
      </c>
      <c r="M25" s="4">
        <f t="shared" si="1"/>
        <v>2.67</v>
      </c>
      <c r="N25" s="5" t="str">
        <f t="shared" si="2"/>
        <v>Khá</v>
      </c>
      <c r="O25" s="4" t="str">
        <f>VLOOKUP(B25,'[1]Khen thưởng'!$A$2:$D$48,4,0)</f>
        <v>Tốt</v>
      </c>
      <c r="P25" s="4">
        <f>VLOOKUP(B25,'[1]Khen thưởng'!$A$2:$D$48,3,0)</f>
        <v>88</v>
      </c>
    </row>
    <row r="26" spans="1:16" x14ac:dyDescent="0.25">
      <c r="A26" s="4">
        <v>23</v>
      </c>
      <c r="B26" s="9" t="s">
        <v>80</v>
      </c>
      <c r="C26" s="10" t="s">
        <v>81</v>
      </c>
      <c r="D26" s="11">
        <v>38757</v>
      </c>
      <c r="E26" s="4" t="s">
        <v>117</v>
      </c>
      <c r="F26" s="12">
        <v>18</v>
      </c>
      <c r="G26" s="12">
        <v>6.54</v>
      </c>
      <c r="H26" s="12">
        <v>2.59</v>
      </c>
      <c r="I26" s="12">
        <v>19</v>
      </c>
      <c r="J26" s="12">
        <v>6.63</v>
      </c>
      <c r="K26" s="12">
        <v>2.63</v>
      </c>
      <c r="L26" s="4">
        <f t="shared" si="0"/>
        <v>6.59</v>
      </c>
      <c r="M26" s="4">
        <f t="shared" si="1"/>
        <v>2.61</v>
      </c>
      <c r="N26" s="5" t="str">
        <f t="shared" si="2"/>
        <v>Khá</v>
      </c>
      <c r="O26" s="4" t="str">
        <f>VLOOKUP(B26,'[1]Khen thưởng'!$A$2:$D$48,4,0)</f>
        <v>Khá</v>
      </c>
      <c r="P26" s="4">
        <f>VLOOKUP(B26,'[1]Khen thưởng'!$A$2:$D$48,3,0)</f>
        <v>75</v>
      </c>
    </row>
    <row r="27" spans="1:16" x14ac:dyDescent="0.25">
      <c r="A27" s="4">
        <v>24</v>
      </c>
      <c r="B27" s="9" t="s">
        <v>18</v>
      </c>
      <c r="C27" s="10" t="s">
        <v>19</v>
      </c>
      <c r="D27" s="11">
        <v>38726</v>
      </c>
      <c r="E27" s="4" t="s">
        <v>117</v>
      </c>
      <c r="F27" s="12">
        <v>18</v>
      </c>
      <c r="G27" s="12">
        <v>6.27</v>
      </c>
      <c r="H27" s="12">
        <v>2.4</v>
      </c>
      <c r="I27" s="12">
        <v>19</v>
      </c>
      <c r="J27" s="12">
        <v>6.9</v>
      </c>
      <c r="K27" s="12">
        <v>2.78</v>
      </c>
      <c r="L27" s="4">
        <f t="shared" si="0"/>
        <v>6.59</v>
      </c>
      <c r="M27" s="4">
        <f t="shared" si="1"/>
        <v>2.6</v>
      </c>
      <c r="N27" s="5" t="str">
        <f t="shared" si="2"/>
        <v>Khá</v>
      </c>
      <c r="O27" s="4" t="str">
        <f>VLOOKUP(B27,'[1]Khen thưởng'!$A$2:$D$48,4,0)</f>
        <v>Tốt</v>
      </c>
      <c r="P27" s="4">
        <f>VLOOKUP(B27,'[1]Khen thưởng'!$A$2:$D$48,3,0)</f>
        <v>87</v>
      </c>
    </row>
    <row r="28" spans="1:16" x14ac:dyDescent="0.25">
      <c r="A28" s="4">
        <v>25</v>
      </c>
      <c r="B28" s="9" t="s">
        <v>16</v>
      </c>
      <c r="C28" s="10" t="s">
        <v>17</v>
      </c>
      <c r="D28" s="11">
        <v>38935</v>
      </c>
      <c r="E28" s="4" t="s">
        <v>117</v>
      </c>
      <c r="F28" s="12">
        <v>18</v>
      </c>
      <c r="G28" s="12">
        <v>6.06</v>
      </c>
      <c r="H28" s="12">
        <v>2.31</v>
      </c>
      <c r="I28" s="12">
        <v>19</v>
      </c>
      <c r="J28" s="12">
        <v>7.17</v>
      </c>
      <c r="K28" s="12">
        <v>2.84</v>
      </c>
      <c r="L28" s="4">
        <f t="shared" si="0"/>
        <v>6.63</v>
      </c>
      <c r="M28" s="4">
        <f t="shared" si="1"/>
        <v>2.58</v>
      </c>
      <c r="N28" s="5" t="str">
        <f t="shared" si="2"/>
        <v>Khá</v>
      </c>
      <c r="O28" s="4" t="str">
        <f>VLOOKUP(B28,'[1]Khen thưởng'!$A$2:$D$48,4,0)</f>
        <v>Yếu</v>
      </c>
      <c r="P28" s="4">
        <f>VLOOKUP(B28,'[1]Khen thưởng'!$A$2:$D$48,3,0)</f>
        <v>39</v>
      </c>
    </row>
    <row r="29" spans="1:16" x14ac:dyDescent="0.25">
      <c r="A29" s="4">
        <v>26</v>
      </c>
      <c r="B29" s="9" t="s">
        <v>28</v>
      </c>
      <c r="C29" s="10" t="s">
        <v>29</v>
      </c>
      <c r="D29" s="11">
        <v>38934</v>
      </c>
      <c r="E29" s="4" t="s">
        <v>117</v>
      </c>
      <c r="F29" s="12">
        <v>19</v>
      </c>
      <c r="G29" s="12">
        <v>5.97</v>
      </c>
      <c r="H29" s="12">
        <v>2.2400000000000002</v>
      </c>
      <c r="I29" s="12">
        <v>19</v>
      </c>
      <c r="J29" s="12">
        <v>6.86</v>
      </c>
      <c r="K29" s="12">
        <v>2.73</v>
      </c>
      <c r="L29" s="4">
        <f t="shared" si="0"/>
        <v>6.42</v>
      </c>
      <c r="M29" s="4">
        <f t="shared" si="1"/>
        <v>2.4900000000000002</v>
      </c>
      <c r="N29" s="5" t="str">
        <f t="shared" si="2"/>
        <v>Trung Bình</v>
      </c>
      <c r="O29" s="4" t="str">
        <f>VLOOKUP(B29,'[1]Khen thưởng'!$A$2:$D$48,4,0)</f>
        <v>Tốt</v>
      </c>
      <c r="P29" s="4">
        <f>VLOOKUP(B29,'[1]Khen thưởng'!$A$2:$D$48,3,0)</f>
        <v>84</v>
      </c>
    </row>
    <row r="30" spans="1:16" x14ac:dyDescent="0.25">
      <c r="A30" s="4">
        <v>27</v>
      </c>
      <c r="B30" s="9" t="s">
        <v>42</v>
      </c>
      <c r="C30" s="10" t="s">
        <v>43</v>
      </c>
      <c r="D30" s="11">
        <v>38725</v>
      </c>
      <c r="E30" s="4" t="s">
        <v>117</v>
      </c>
      <c r="F30" s="12">
        <v>18</v>
      </c>
      <c r="G30" s="12">
        <v>5.79</v>
      </c>
      <c r="H30" s="12">
        <v>2.1800000000000002</v>
      </c>
      <c r="I30" s="12">
        <v>19</v>
      </c>
      <c r="J30" s="12">
        <v>6.79</v>
      </c>
      <c r="K30" s="12">
        <v>2.75</v>
      </c>
      <c r="L30" s="4">
        <f t="shared" si="0"/>
        <v>6.3</v>
      </c>
      <c r="M30" s="4">
        <f t="shared" si="1"/>
        <v>2.4700000000000002</v>
      </c>
      <c r="N30" s="5" t="str">
        <f t="shared" si="2"/>
        <v>Trung Bình</v>
      </c>
      <c r="O30" s="4" t="str">
        <f>VLOOKUP(B30,'[1]Khen thưởng'!$A$2:$D$48,4,0)</f>
        <v>Xuất Sắc</v>
      </c>
      <c r="P30" s="4">
        <f>VLOOKUP(B30,'[1]Khen thưởng'!$A$2:$D$48,3,0)</f>
        <v>90</v>
      </c>
    </row>
    <row r="31" spans="1:16" x14ac:dyDescent="0.25">
      <c r="A31" s="4">
        <v>28</v>
      </c>
      <c r="B31" s="9" t="s">
        <v>92</v>
      </c>
      <c r="C31" s="10" t="s">
        <v>93</v>
      </c>
      <c r="D31" s="11">
        <v>38884</v>
      </c>
      <c r="E31" s="4" t="s">
        <v>117</v>
      </c>
      <c r="F31" s="12">
        <v>18</v>
      </c>
      <c r="G31" s="12">
        <v>5.73</v>
      </c>
      <c r="H31" s="12">
        <v>2.06</v>
      </c>
      <c r="I31" s="12">
        <v>19</v>
      </c>
      <c r="J31" s="12">
        <v>6.44</v>
      </c>
      <c r="K31" s="12">
        <v>2.52</v>
      </c>
      <c r="L31" s="4">
        <f t="shared" si="0"/>
        <v>6.09</v>
      </c>
      <c r="M31" s="4">
        <f t="shared" si="1"/>
        <v>2.2999999999999998</v>
      </c>
      <c r="N31" s="5" t="str">
        <f t="shared" si="2"/>
        <v>Trung Bình</v>
      </c>
      <c r="O31" s="4" t="str">
        <f>VLOOKUP(B31,'[1]Khen thưởng'!$A$2:$D$48,4,0)</f>
        <v>Yếu</v>
      </c>
      <c r="P31" s="4">
        <f>VLOOKUP(B31,'[1]Khen thưởng'!$A$2:$D$48,3,0)</f>
        <v>38</v>
      </c>
    </row>
    <row r="32" spans="1:16" x14ac:dyDescent="0.25">
      <c r="A32" s="4">
        <v>29</v>
      </c>
      <c r="B32" s="9" t="s">
        <v>56</v>
      </c>
      <c r="C32" s="10" t="s">
        <v>57</v>
      </c>
      <c r="D32" s="11">
        <v>38738</v>
      </c>
      <c r="E32" s="4" t="s">
        <v>117</v>
      </c>
      <c r="F32" s="12">
        <v>19</v>
      </c>
      <c r="G32" s="12">
        <v>5.44</v>
      </c>
      <c r="H32" s="12">
        <v>2.15</v>
      </c>
      <c r="I32" s="12">
        <v>19</v>
      </c>
      <c r="J32" s="12">
        <v>6.31</v>
      </c>
      <c r="K32" s="12">
        <v>2.38</v>
      </c>
      <c r="L32" s="4">
        <f t="shared" si="0"/>
        <v>5.88</v>
      </c>
      <c r="M32" s="4">
        <f t="shared" si="1"/>
        <v>2.27</v>
      </c>
      <c r="N32" s="5" t="str">
        <f t="shared" si="2"/>
        <v>Trung Bình</v>
      </c>
      <c r="O32" s="4" t="str">
        <f>VLOOKUP(B32,'[1]Khen thưởng'!$A$2:$D$48,4,0)</f>
        <v>Tốt</v>
      </c>
      <c r="P32" s="4">
        <f>VLOOKUP(B32,'[1]Khen thưởng'!$A$2:$D$48,3,0)</f>
        <v>87</v>
      </c>
    </row>
    <row r="33" spans="1:16" x14ac:dyDescent="0.25">
      <c r="A33" s="4">
        <v>30</v>
      </c>
      <c r="B33" s="9" t="s">
        <v>90</v>
      </c>
      <c r="C33" s="10" t="s">
        <v>91</v>
      </c>
      <c r="D33" s="11">
        <v>39061</v>
      </c>
      <c r="E33" s="4" t="s">
        <v>117</v>
      </c>
      <c r="F33" s="12">
        <v>19</v>
      </c>
      <c r="G33" s="12">
        <v>6.41</v>
      </c>
      <c r="H33" s="12">
        <v>2.42</v>
      </c>
      <c r="I33" s="12">
        <v>19</v>
      </c>
      <c r="J33" s="12">
        <v>5.32</v>
      </c>
      <c r="K33" s="12">
        <v>2.0299999999999998</v>
      </c>
      <c r="L33" s="4">
        <f t="shared" si="0"/>
        <v>5.87</v>
      </c>
      <c r="M33" s="4">
        <f t="shared" si="1"/>
        <v>2.23</v>
      </c>
      <c r="N33" s="5" t="str">
        <f t="shared" si="2"/>
        <v>Trung Bình</v>
      </c>
      <c r="O33" s="4" t="str">
        <f>VLOOKUP(B33,'[1]Khen thưởng'!$A$2:$D$48,4,0)</f>
        <v>Khá</v>
      </c>
      <c r="P33" s="4">
        <f>VLOOKUP(B33,'[1]Khen thưởng'!$A$2:$D$48,3,0)</f>
        <v>76.5</v>
      </c>
    </row>
    <row r="34" spans="1:16" x14ac:dyDescent="0.25">
      <c r="A34" s="4">
        <v>31</v>
      </c>
      <c r="B34" s="9" t="s">
        <v>98</v>
      </c>
      <c r="C34" s="10" t="s">
        <v>99</v>
      </c>
      <c r="D34" s="11">
        <v>38971</v>
      </c>
      <c r="E34" s="4" t="s">
        <v>117</v>
      </c>
      <c r="F34" s="12">
        <v>19</v>
      </c>
      <c r="G34" s="12">
        <v>6.09</v>
      </c>
      <c r="H34" s="12">
        <v>2.15</v>
      </c>
      <c r="I34" s="12">
        <v>19</v>
      </c>
      <c r="J34" s="12">
        <v>5.71</v>
      </c>
      <c r="K34" s="12">
        <v>2.31</v>
      </c>
      <c r="L34" s="4">
        <f t="shared" si="0"/>
        <v>5.9</v>
      </c>
      <c r="M34" s="4">
        <f t="shared" si="1"/>
        <v>2.23</v>
      </c>
      <c r="N34" s="5" t="str">
        <f t="shared" si="2"/>
        <v>Trung Bình</v>
      </c>
      <c r="O34" s="4" t="str">
        <f>VLOOKUP(B34,'[1]Khen thưởng'!$A$2:$D$48,4,0)</f>
        <v>Tốt</v>
      </c>
      <c r="P34" s="4">
        <f>VLOOKUP(B34,'[1]Khen thưởng'!$A$2:$D$48,3,0)</f>
        <v>88.5</v>
      </c>
    </row>
    <row r="35" spans="1:16" x14ac:dyDescent="0.25">
      <c r="A35" s="4">
        <v>32</v>
      </c>
      <c r="B35" s="9" t="s">
        <v>14</v>
      </c>
      <c r="C35" s="10" t="s">
        <v>15</v>
      </c>
      <c r="D35" s="11">
        <v>38951</v>
      </c>
      <c r="E35" s="4" t="s">
        <v>117</v>
      </c>
      <c r="F35" s="12">
        <v>18</v>
      </c>
      <c r="G35" s="12">
        <v>5.67</v>
      </c>
      <c r="H35" s="12">
        <v>1.86</v>
      </c>
      <c r="I35" s="12">
        <v>19</v>
      </c>
      <c r="J35" s="12">
        <v>6.19</v>
      </c>
      <c r="K35" s="12">
        <v>2.41</v>
      </c>
      <c r="L35" s="4">
        <f t="shared" si="0"/>
        <v>5.94</v>
      </c>
      <c r="M35" s="4">
        <f t="shared" si="1"/>
        <v>2.14</v>
      </c>
      <c r="N35" s="5" t="str">
        <f t="shared" si="2"/>
        <v>Trung Bình</v>
      </c>
      <c r="O35" s="4" t="str">
        <f>VLOOKUP(B35,'[1]Khen thưởng'!$A$2:$D$48,4,0)</f>
        <v>Yếu</v>
      </c>
      <c r="P35" s="4">
        <f>VLOOKUP(B35,'[1]Khen thưởng'!$A$2:$D$48,3,0)</f>
        <v>35</v>
      </c>
    </row>
    <row r="36" spans="1:16" x14ac:dyDescent="0.25">
      <c r="A36" s="4">
        <v>33</v>
      </c>
      <c r="B36" s="9" t="s">
        <v>84</v>
      </c>
      <c r="C36" s="10" t="s">
        <v>85</v>
      </c>
      <c r="D36" s="11">
        <v>39029</v>
      </c>
      <c r="E36" s="4" t="s">
        <v>117</v>
      </c>
      <c r="F36" s="12">
        <v>18</v>
      </c>
      <c r="G36" s="12">
        <v>5.86</v>
      </c>
      <c r="H36" s="12">
        <v>1.88</v>
      </c>
      <c r="I36" s="12">
        <v>19</v>
      </c>
      <c r="J36" s="12">
        <v>6.11</v>
      </c>
      <c r="K36" s="12">
        <v>2.31</v>
      </c>
      <c r="L36" s="4">
        <f t="shared" ref="L36:L53" si="3">ROUND((G36*F36+J36*I36)/(I36+F36),2)</f>
        <v>5.99</v>
      </c>
      <c r="M36" s="4">
        <f t="shared" ref="M36:M53" si="4">ROUND((H36*F36+K36*I36)/(I36+F36),2)</f>
        <v>2.1</v>
      </c>
      <c r="N36" s="5" t="str">
        <f t="shared" ref="N36:N67" si="5">IF(M36&gt;=3.68,"Xuất sắc", IF(M36&gt;=3.2, "Giỏi", IF(M36&gt;=2.5, "Khá", IF(M36&gt;=2, "Trung Bình", "Yếu"))))</f>
        <v>Trung Bình</v>
      </c>
      <c r="O36" s="4" t="str">
        <f>VLOOKUP(B36,'[1]Khen thưởng'!$A$2:$D$48,4,0)</f>
        <v>Khá</v>
      </c>
      <c r="P36" s="4">
        <f>VLOOKUP(B36,'[1]Khen thưởng'!$A$2:$D$48,3,0)</f>
        <v>77</v>
      </c>
    </row>
    <row r="37" spans="1:16" x14ac:dyDescent="0.25">
      <c r="A37" s="4">
        <v>34</v>
      </c>
      <c r="B37" s="9" t="s">
        <v>70</v>
      </c>
      <c r="C37" s="10" t="s">
        <v>71</v>
      </c>
      <c r="D37" s="11">
        <v>38831</v>
      </c>
      <c r="E37" s="4" t="s">
        <v>117</v>
      </c>
      <c r="F37" s="12">
        <v>18</v>
      </c>
      <c r="G37" s="12">
        <v>5.51</v>
      </c>
      <c r="H37" s="12">
        <v>1.57</v>
      </c>
      <c r="I37" s="12">
        <v>19</v>
      </c>
      <c r="J37" s="12">
        <v>6.49</v>
      </c>
      <c r="K37" s="12">
        <v>2.4900000000000002</v>
      </c>
      <c r="L37" s="4">
        <f t="shared" si="3"/>
        <v>6.01</v>
      </c>
      <c r="M37" s="4">
        <f t="shared" si="4"/>
        <v>2.04</v>
      </c>
      <c r="N37" s="5" t="str">
        <f t="shared" si="5"/>
        <v>Trung Bình</v>
      </c>
      <c r="O37" s="4" t="str">
        <f>VLOOKUP(B37,'[1]Khen thưởng'!$A$2:$D$48,4,0)</f>
        <v>Khá</v>
      </c>
      <c r="P37" s="4">
        <f>VLOOKUP(B37,'[1]Khen thưởng'!$A$2:$D$48,3,0)</f>
        <v>69.5</v>
      </c>
    </row>
    <row r="38" spans="1:16" x14ac:dyDescent="0.25">
      <c r="A38" s="4">
        <v>35</v>
      </c>
      <c r="B38" s="9" t="s">
        <v>52</v>
      </c>
      <c r="C38" s="10" t="s">
        <v>53</v>
      </c>
      <c r="D38" s="11">
        <v>39061</v>
      </c>
      <c r="E38" s="4" t="s">
        <v>117</v>
      </c>
      <c r="F38" s="12">
        <v>18</v>
      </c>
      <c r="G38" s="12">
        <v>5.21</v>
      </c>
      <c r="H38" s="12">
        <v>1.68</v>
      </c>
      <c r="I38" s="12">
        <v>19</v>
      </c>
      <c r="J38" s="12">
        <v>5.89</v>
      </c>
      <c r="K38" s="12">
        <v>2.09</v>
      </c>
      <c r="L38" s="4">
        <f t="shared" si="3"/>
        <v>5.56</v>
      </c>
      <c r="M38" s="4">
        <f t="shared" si="4"/>
        <v>1.89</v>
      </c>
      <c r="N38" s="5" t="str">
        <f t="shared" si="5"/>
        <v>Yếu</v>
      </c>
      <c r="O38" s="4" t="str">
        <f>VLOOKUP(B38,'[1]Khen thưởng'!$A$2:$D$48,4,0)</f>
        <v>Khá</v>
      </c>
      <c r="P38" s="4">
        <f>VLOOKUP(B38,'[1]Khen thưởng'!$A$2:$D$48,3,0)</f>
        <v>78</v>
      </c>
    </row>
    <row r="39" spans="1:16" x14ac:dyDescent="0.25">
      <c r="A39" s="4">
        <v>36</v>
      </c>
      <c r="B39" s="9" t="s">
        <v>32</v>
      </c>
      <c r="C39" s="10" t="s">
        <v>33</v>
      </c>
      <c r="D39" s="11">
        <v>38773</v>
      </c>
      <c r="E39" s="4" t="s">
        <v>117</v>
      </c>
      <c r="F39" s="12">
        <v>18</v>
      </c>
      <c r="G39" s="12">
        <v>5.41</v>
      </c>
      <c r="H39" s="12">
        <v>1.77</v>
      </c>
      <c r="I39" s="12">
        <v>17</v>
      </c>
      <c r="J39" s="12">
        <v>5.01</v>
      </c>
      <c r="K39" s="12">
        <v>1.9</v>
      </c>
      <c r="L39" s="4">
        <f t="shared" si="3"/>
        <v>5.22</v>
      </c>
      <c r="M39" s="4">
        <f t="shared" si="4"/>
        <v>1.83</v>
      </c>
      <c r="N39" s="5" t="str">
        <f t="shared" si="5"/>
        <v>Yếu</v>
      </c>
      <c r="O39" s="4" t="str">
        <f>VLOOKUP(B39,'[1]Khen thưởng'!$A$2:$D$48,4,0)</f>
        <v>Khá</v>
      </c>
      <c r="P39" s="4">
        <f>VLOOKUP(B39,'[1]Khen thưởng'!$A$2:$D$48,3,0)</f>
        <v>74</v>
      </c>
    </row>
    <row r="40" spans="1:16" x14ac:dyDescent="0.25">
      <c r="A40" s="4">
        <v>37</v>
      </c>
      <c r="B40" s="9" t="s">
        <v>54</v>
      </c>
      <c r="C40" s="10" t="s">
        <v>55</v>
      </c>
      <c r="D40" s="11">
        <v>38832</v>
      </c>
      <c r="E40" s="4" t="s">
        <v>117</v>
      </c>
      <c r="F40" s="12">
        <v>18</v>
      </c>
      <c r="G40" s="12">
        <v>5.31</v>
      </c>
      <c r="H40" s="12">
        <v>1.79</v>
      </c>
      <c r="I40" s="12">
        <v>17</v>
      </c>
      <c r="J40" s="12">
        <v>3.25</v>
      </c>
      <c r="K40" s="12">
        <v>1.35</v>
      </c>
      <c r="L40" s="4">
        <f t="shared" si="3"/>
        <v>4.3099999999999996</v>
      </c>
      <c r="M40" s="4">
        <f t="shared" si="4"/>
        <v>1.58</v>
      </c>
      <c r="N40" s="5" t="str">
        <f t="shared" si="5"/>
        <v>Yếu</v>
      </c>
      <c r="O40" s="4" t="str">
        <f>VLOOKUP(B40,'[1]Khen thưởng'!$A$2:$D$48,4,0)</f>
        <v>Tốt</v>
      </c>
      <c r="P40" s="4">
        <f>VLOOKUP(B40,'[1]Khen thưởng'!$A$2:$D$48,3,0)</f>
        <v>80</v>
      </c>
    </row>
    <row r="41" spans="1:16" x14ac:dyDescent="0.25">
      <c r="A41" s="4">
        <v>38</v>
      </c>
      <c r="B41" s="9" t="s">
        <v>62</v>
      </c>
      <c r="C41" s="10" t="s">
        <v>63</v>
      </c>
      <c r="D41" s="11">
        <v>38758</v>
      </c>
      <c r="E41" s="4" t="s">
        <v>117</v>
      </c>
      <c r="F41" s="12">
        <v>19</v>
      </c>
      <c r="G41" s="12">
        <v>3.87</v>
      </c>
      <c r="H41" s="12">
        <v>1.1499999999999999</v>
      </c>
      <c r="I41" s="12">
        <v>19</v>
      </c>
      <c r="J41" s="12">
        <v>5.05</v>
      </c>
      <c r="K41" s="12">
        <v>1.97</v>
      </c>
      <c r="L41" s="4">
        <f t="shared" si="3"/>
        <v>4.46</v>
      </c>
      <c r="M41" s="4">
        <f t="shared" si="4"/>
        <v>1.56</v>
      </c>
      <c r="N41" s="5" t="str">
        <f t="shared" si="5"/>
        <v>Yếu</v>
      </c>
      <c r="O41" s="4" t="str">
        <f>VLOOKUP(B41,'[1]Khen thưởng'!$A$2:$D$48,4,0)</f>
        <v>Yếu</v>
      </c>
      <c r="P41" s="4">
        <f>VLOOKUP(B41,'[1]Khen thưởng'!$A$2:$D$48,3,0)</f>
        <v>35</v>
      </c>
    </row>
    <row r="42" spans="1:16" x14ac:dyDescent="0.25">
      <c r="A42" s="4">
        <v>39</v>
      </c>
      <c r="B42" s="9" t="s">
        <v>82</v>
      </c>
      <c r="C42" s="10" t="s">
        <v>83</v>
      </c>
      <c r="D42" s="11">
        <v>38749</v>
      </c>
      <c r="E42" s="4" t="s">
        <v>117</v>
      </c>
      <c r="F42" s="12">
        <v>18</v>
      </c>
      <c r="G42" s="12">
        <v>5.24</v>
      </c>
      <c r="H42" s="12">
        <v>1.94</v>
      </c>
      <c r="I42" s="12">
        <v>15</v>
      </c>
      <c r="J42" s="12">
        <v>2.4900000000000002</v>
      </c>
      <c r="K42" s="12">
        <v>1</v>
      </c>
      <c r="L42" s="4">
        <f t="shared" si="3"/>
        <v>3.99</v>
      </c>
      <c r="M42" s="4">
        <f t="shared" si="4"/>
        <v>1.51</v>
      </c>
      <c r="N42" s="5" t="str">
        <f t="shared" si="5"/>
        <v>Yếu</v>
      </c>
      <c r="O42" s="4" t="str">
        <f>VLOOKUP(B42,'[1]Khen thưởng'!$A$2:$D$48,4,0)</f>
        <v>Yếu</v>
      </c>
      <c r="P42" s="4">
        <f>VLOOKUP(B42,'[1]Khen thưởng'!$A$2:$D$48,3,0)</f>
        <v>39</v>
      </c>
    </row>
    <row r="43" spans="1:16" x14ac:dyDescent="0.25">
      <c r="A43" s="4">
        <v>40</v>
      </c>
      <c r="B43" s="9" t="s">
        <v>96</v>
      </c>
      <c r="C43" s="10" t="s">
        <v>97</v>
      </c>
      <c r="D43" s="11">
        <v>38956</v>
      </c>
      <c r="E43" s="4" t="s">
        <v>117</v>
      </c>
      <c r="F43" s="12">
        <v>18</v>
      </c>
      <c r="G43" s="12">
        <v>4.59</v>
      </c>
      <c r="H43" s="12">
        <v>1.29</v>
      </c>
      <c r="I43" s="12">
        <v>19</v>
      </c>
      <c r="J43" s="12">
        <v>4.68</v>
      </c>
      <c r="K43" s="12">
        <v>1.7</v>
      </c>
      <c r="L43" s="4">
        <f t="shared" si="3"/>
        <v>4.6399999999999997</v>
      </c>
      <c r="M43" s="4">
        <f t="shared" si="4"/>
        <v>1.5</v>
      </c>
      <c r="N43" s="5" t="str">
        <f t="shared" si="5"/>
        <v>Yếu</v>
      </c>
      <c r="O43" s="4" t="str">
        <f>VLOOKUP(B43,'[1]Khen thưởng'!$A$2:$D$48,4,0)</f>
        <v>Khá</v>
      </c>
      <c r="P43" s="4">
        <f>VLOOKUP(B43,'[1]Khen thưởng'!$A$2:$D$48,3,0)</f>
        <v>77</v>
      </c>
    </row>
    <row r="44" spans="1:16" x14ac:dyDescent="0.25">
      <c r="A44" s="4">
        <v>41</v>
      </c>
      <c r="B44" s="9" t="s">
        <v>38</v>
      </c>
      <c r="C44" s="10" t="s">
        <v>39</v>
      </c>
      <c r="D44" s="11">
        <v>39033</v>
      </c>
      <c r="E44" s="4" t="s">
        <v>117</v>
      </c>
      <c r="F44" s="12">
        <v>17</v>
      </c>
      <c r="G44" s="12">
        <v>4.76</v>
      </c>
      <c r="H44" s="12">
        <v>1.17</v>
      </c>
      <c r="I44" s="12">
        <v>18</v>
      </c>
      <c r="J44" s="12">
        <v>4.18</v>
      </c>
      <c r="K44" s="12">
        <v>1.55</v>
      </c>
      <c r="L44" s="4">
        <f t="shared" si="3"/>
        <v>4.46</v>
      </c>
      <c r="M44" s="4">
        <f t="shared" si="4"/>
        <v>1.37</v>
      </c>
      <c r="N44" s="5" t="str">
        <f t="shared" si="5"/>
        <v>Yếu</v>
      </c>
      <c r="O44" s="4" t="str">
        <f>VLOOKUP(B44,'[1]Khen thưởng'!$A$2:$D$48,4,0)</f>
        <v>Tốt</v>
      </c>
      <c r="P44" s="4">
        <f>VLOOKUP(B44,'[1]Khen thưởng'!$A$2:$D$48,3,0)</f>
        <v>81</v>
      </c>
    </row>
    <row r="45" spans="1:16" x14ac:dyDescent="0.25">
      <c r="A45" s="4">
        <v>42</v>
      </c>
      <c r="B45" s="9" t="s">
        <v>58</v>
      </c>
      <c r="C45" s="10" t="s">
        <v>59</v>
      </c>
      <c r="D45" s="11">
        <v>38780</v>
      </c>
      <c r="E45" s="4" t="s">
        <v>117</v>
      </c>
      <c r="F45" s="12">
        <v>18</v>
      </c>
      <c r="G45" s="12">
        <v>4.2699999999999996</v>
      </c>
      <c r="H45" s="12">
        <v>1.24</v>
      </c>
      <c r="I45" s="12">
        <v>19</v>
      </c>
      <c r="J45" s="12">
        <v>3.16</v>
      </c>
      <c r="K45" s="12">
        <v>1.19</v>
      </c>
      <c r="L45" s="4">
        <f t="shared" si="3"/>
        <v>3.7</v>
      </c>
      <c r="M45" s="4">
        <f t="shared" si="4"/>
        <v>1.21</v>
      </c>
      <c r="N45" s="5" t="str">
        <f t="shared" si="5"/>
        <v>Yếu</v>
      </c>
      <c r="O45" s="4" t="str">
        <f>VLOOKUP(B45,'[1]Khen thưởng'!$A$2:$D$48,4,0)</f>
        <v>Khá</v>
      </c>
      <c r="P45" s="4">
        <f>VLOOKUP(B45,'[1]Khen thưởng'!$A$2:$D$48,3,0)</f>
        <v>77</v>
      </c>
    </row>
    <row r="46" spans="1:16" x14ac:dyDescent="0.25">
      <c r="A46" s="4">
        <v>43</v>
      </c>
      <c r="B46" s="9" t="s">
        <v>100</v>
      </c>
      <c r="C46" s="10" t="s">
        <v>101</v>
      </c>
      <c r="D46" s="11">
        <v>38127</v>
      </c>
      <c r="E46" s="4" t="s">
        <v>117</v>
      </c>
      <c r="F46" s="12">
        <v>18</v>
      </c>
      <c r="G46" s="12">
        <v>3.94</v>
      </c>
      <c r="H46" s="12">
        <v>1.37</v>
      </c>
      <c r="I46" s="12">
        <v>19</v>
      </c>
      <c r="J46" s="12">
        <v>2.96</v>
      </c>
      <c r="K46" s="12">
        <v>1.01</v>
      </c>
      <c r="L46" s="4">
        <f t="shared" si="3"/>
        <v>3.44</v>
      </c>
      <c r="M46" s="4">
        <f t="shared" si="4"/>
        <v>1.19</v>
      </c>
      <c r="N46" s="5" t="str">
        <f t="shared" si="5"/>
        <v>Yếu</v>
      </c>
      <c r="O46" s="4" t="str">
        <f>VLOOKUP(B46,'[1]Khen thưởng'!$A$2:$D$48,4,0)</f>
        <v>Khá</v>
      </c>
      <c r="P46" s="4">
        <f>VLOOKUP(B46,'[1]Khen thưởng'!$A$2:$D$48,3,0)</f>
        <v>74.5</v>
      </c>
    </row>
    <row r="47" spans="1:16" x14ac:dyDescent="0.25">
      <c r="A47" s="4">
        <v>44</v>
      </c>
      <c r="B47" s="9" t="s">
        <v>12</v>
      </c>
      <c r="C47" s="10" t="s">
        <v>13</v>
      </c>
      <c r="D47" s="11">
        <v>38538</v>
      </c>
      <c r="E47" s="4" t="s">
        <v>117</v>
      </c>
      <c r="F47" s="12">
        <v>18</v>
      </c>
      <c r="G47" s="12">
        <v>3.89</v>
      </c>
      <c r="H47" s="12">
        <v>0.88</v>
      </c>
      <c r="I47" s="12">
        <v>14</v>
      </c>
      <c r="J47" s="12">
        <v>4.3499999999999996</v>
      </c>
      <c r="K47" s="12">
        <v>1.54</v>
      </c>
      <c r="L47" s="4">
        <f t="shared" si="3"/>
        <v>4.09</v>
      </c>
      <c r="M47" s="4">
        <f t="shared" si="4"/>
        <v>1.17</v>
      </c>
      <c r="N47" s="5" t="str">
        <f t="shared" si="5"/>
        <v>Yếu</v>
      </c>
      <c r="O47" s="4" t="str">
        <f>VLOOKUP(B47,'[1]Khen thưởng'!$A$2:$D$48,4,0)</f>
        <v>Khá</v>
      </c>
      <c r="P47" s="4">
        <f>VLOOKUP(B47,'[1]Khen thưởng'!$A$2:$D$48,3,0)</f>
        <v>70</v>
      </c>
    </row>
    <row r="48" spans="1:16" x14ac:dyDescent="0.25">
      <c r="A48" s="4">
        <v>45</v>
      </c>
      <c r="B48" s="9" t="s">
        <v>34</v>
      </c>
      <c r="C48" s="10" t="s">
        <v>35</v>
      </c>
      <c r="D48" s="11">
        <v>38797</v>
      </c>
      <c r="E48" s="4" t="s">
        <v>117</v>
      </c>
      <c r="F48" s="12">
        <v>18</v>
      </c>
      <c r="G48" s="12">
        <v>2.63</v>
      </c>
      <c r="H48" s="12">
        <v>0.66</v>
      </c>
      <c r="I48" s="12">
        <v>18</v>
      </c>
      <c r="J48" s="12">
        <v>4.17</v>
      </c>
      <c r="K48" s="12">
        <v>1.57</v>
      </c>
      <c r="L48" s="4">
        <f t="shared" si="3"/>
        <v>3.4</v>
      </c>
      <c r="M48" s="4">
        <f t="shared" si="4"/>
        <v>1.1200000000000001</v>
      </c>
      <c r="N48" s="5" t="str">
        <f t="shared" si="5"/>
        <v>Yếu</v>
      </c>
      <c r="O48" s="4" t="str">
        <f>VLOOKUP(B48,'[1]Khen thưởng'!$A$2:$D$48,4,0)</f>
        <v>Khá</v>
      </c>
      <c r="P48" s="4">
        <f>VLOOKUP(B48,'[1]Khen thưởng'!$A$2:$D$48,3,0)</f>
        <v>71.5</v>
      </c>
    </row>
    <row r="49" spans="1:16" x14ac:dyDescent="0.25">
      <c r="A49" s="4">
        <v>46</v>
      </c>
      <c r="B49" s="9" t="s">
        <v>46</v>
      </c>
      <c r="C49" s="10" t="s">
        <v>47</v>
      </c>
      <c r="D49" s="11">
        <v>39054</v>
      </c>
      <c r="E49" s="4" t="s">
        <v>117</v>
      </c>
      <c r="F49" s="12">
        <v>18</v>
      </c>
      <c r="G49" s="12">
        <v>3.87</v>
      </c>
      <c r="H49" s="12">
        <v>0.56999999999999995</v>
      </c>
      <c r="I49" s="12">
        <v>18</v>
      </c>
      <c r="J49" s="12">
        <v>2.16</v>
      </c>
      <c r="K49" s="12">
        <v>0.85</v>
      </c>
      <c r="L49" s="4">
        <f t="shared" si="3"/>
        <v>3.02</v>
      </c>
      <c r="M49" s="4">
        <f t="shared" si="4"/>
        <v>0.71</v>
      </c>
      <c r="N49" s="5" t="str">
        <f t="shared" si="5"/>
        <v>Yếu</v>
      </c>
      <c r="O49" s="4" t="str">
        <f>VLOOKUP(B49,'[1]Khen thưởng'!$A$2:$D$48,4,0)</f>
        <v>Yếu</v>
      </c>
      <c r="P49" s="4">
        <f>VLOOKUP(B49,'[1]Khen thưởng'!$A$2:$D$48,3,0)</f>
        <v>35</v>
      </c>
    </row>
    <row r="50" spans="1:16" x14ac:dyDescent="0.25">
      <c r="A50" s="4">
        <v>47</v>
      </c>
      <c r="B50" s="9" t="s">
        <v>30</v>
      </c>
      <c r="C50" s="10" t="s">
        <v>31</v>
      </c>
      <c r="D50" s="11">
        <v>38734</v>
      </c>
      <c r="E50" s="4" t="s">
        <v>117</v>
      </c>
      <c r="F50" s="12">
        <v>18</v>
      </c>
      <c r="G50" s="12">
        <v>3.23</v>
      </c>
      <c r="H50" s="12">
        <v>0.83</v>
      </c>
      <c r="I50" s="12">
        <v>12</v>
      </c>
      <c r="J50" s="12">
        <v>1.28</v>
      </c>
      <c r="K50" s="12">
        <v>0.41</v>
      </c>
      <c r="L50" s="4">
        <f t="shared" si="3"/>
        <v>2.4500000000000002</v>
      </c>
      <c r="M50" s="4">
        <f t="shared" si="4"/>
        <v>0.66</v>
      </c>
      <c r="N50" s="5" t="str">
        <f t="shared" si="5"/>
        <v>Yếu</v>
      </c>
      <c r="O50" s="4" t="str">
        <f>VLOOKUP(B50,'[1]Khen thưởng'!$A$2:$D$48,4,0)</f>
        <v>Trung Bình</v>
      </c>
      <c r="P50" s="4">
        <f>VLOOKUP(B50,'[1]Khen thưởng'!$A$2:$D$48,3,0)</f>
        <v>62.5</v>
      </c>
    </row>
    <row r="51" spans="1:16" x14ac:dyDescent="0.25">
      <c r="A51" s="4">
        <v>48</v>
      </c>
      <c r="B51" s="9" t="s">
        <v>76</v>
      </c>
      <c r="C51" s="10" t="s">
        <v>77</v>
      </c>
      <c r="D51" s="11">
        <v>38946</v>
      </c>
      <c r="E51" s="4" t="s">
        <v>117</v>
      </c>
      <c r="F51" s="12">
        <v>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4">
        <f t="shared" si="3"/>
        <v>0</v>
      </c>
      <c r="M51" s="4">
        <f t="shared" si="4"/>
        <v>0</v>
      </c>
      <c r="N51" s="5" t="str">
        <f t="shared" si="5"/>
        <v>Yếu</v>
      </c>
      <c r="O51" s="4" t="e">
        <f>VLOOKUP(B51,'[1]Khen thưởng'!$A$2:$D$48,4,0)</f>
        <v>#N/A</v>
      </c>
      <c r="P51" s="4" t="e">
        <f>VLOOKUP(B51,'[1]Khen thưởng'!$A$2:$D$48,3,0)</f>
        <v>#N/A</v>
      </c>
    </row>
    <row r="52" spans="1:16" x14ac:dyDescent="0.25">
      <c r="A52" s="4">
        <v>49</v>
      </c>
      <c r="B52" s="9" t="s">
        <v>6</v>
      </c>
      <c r="C52" s="10" t="s">
        <v>7</v>
      </c>
      <c r="D52" s="11">
        <v>38827</v>
      </c>
      <c r="E52" s="4" t="s">
        <v>117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4" t="e">
        <f t="shared" si="3"/>
        <v>#DIV/0!</v>
      </c>
      <c r="M52" s="4" t="e">
        <f t="shared" si="4"/>
        <v>#DIV/0!</v>
      </c>
      <c r="N52" s="5" t="e">
        <f t="shared" si="5"/>
        <v>#DIV/0!</v>
      </c>
      <c r="O52" s="4" t="e">
        <f>VLOOKUP(B52,'[1]Khen thưởng'!$A$2:$D$48,4,0)</f>
        <v>#N/A</v>
      </c>
      <c r="P52" s="4" t="e">
        <f>VLOOKUP(B52,'[1]Khen thưởng'!$A$2:$D$48,3,0)</f>
        <v>#N/A</v>
      </c>
    </row>
    <row r="53" spans="1:16" x14ac:dyDescent="0.25">
      <c r="A53" s="4">
        <v>50</v>
      </c>
      <c r="B53" s="9" t="s">
        <v>20</v>
      </c>
      <c r="C53" s="10" t="s">
        <v>21</v>
      </c>
      <c r="D53" s="11">
        <v>38922</v>
      </c>
      <c r="E53" s="4" t="s">
        <v>117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4" t="e">
        <f t="shared" si="3"/>
        <v>#DIV/0!</v>
      </c>
      <c r="M53" s="4" t="e">
        <f t="shared" si="4"/>
        <v>#DIV/0!</v>
      </c>
      <c r="N53" s="5" t="e">
        <f t="shared" si="5"/>
        <v>#DIV/0!</v>
      </c>
      <c r="O53" s="4" t="e">
        <f>VLOOKUP(B53,'[1]Khen thưởng'!$A$2:$D$48,4,0)</f>
        <v>#N/A</v>
      </c>
      <c r="P53" s="4" t="e">
        <f>VLOOKUP(B53,'[1]Khen thưởng'!$A$2:$D$48,3,0)</f>
        <v>#N/A</v>
      </c>
    </row>
  </sheetData>
  <sortState ref="B4:P54">
    <sortCondition descending="1" ref="M4:M54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2026-07-22T07:37:52Z</dcterms:created>
  <dcterms:modified xsi:type="dcterms:W3CDTF">2026-09-08T03:18:16Z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